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SalemBafaraj/Documents/Afeya/"/>
    </mc:Choice>
  </mc:AlternateContent>
  <bookViews>
    <workbookView xWindow="4800" yWindow="920" windowWidth="33240" windowHeight="20740"/>
  </bookViews>
  <sheets>
    <sheet name="Survey" sheetId="6" r:id="rId1"/>
    <sheet name="Data Research -1" sheetId="7" r:id="rId2"/>
    <sheet name="Descriptive - 1" sheetId="8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7" l="1"/>
  <c r="W7" i="7"/>
  <c r="X7" i="7"/>
  <c r="J5" i="8"/>
  <c r="J6" i="8"/>
  <c r="Q9" i="7"/>
  <c r="X9" i="7"/>
  <c r="J7" i="8"/>
  <c r="J8" i="8"/>
  <c r="J9" i="8"/>
  <c r="I12" i="7"/>
  <c r="Q12" i="7"/>
  <c r="W12" i="7"/>
  <c r="X12" i="7"/>
  <c r="J10" i="8"/>
  <c r="J11" i="8"/>
  <c r="J12" i="8"/>
  <c r="J13" i="8"/>
  <c r="J14" i="8"/>
  <c r="I17" i="7"/>
  <c r="X17" i="7"/>
  <c r="J15" i="8"/>
  <c r="J16" i="8"/>
  <c r="I19" i="7"/>
  <c r="X19" i="7"/>
  <c r="J17" i="8"/>
  <c r="I20" i="7"/>
  <c r="X20" i="7"/>
  <c r="J18" i="8"/>
  <c r="Q21" i="7"/>
  <c r="I21" i="7"/>
  <c r="X21" i="7"/>
  <c r="J19" i="8"/>
  <c r="J20" i="8"/>
  <c r="J21" i="8"/>
  <c r="Q24" i="7"/>
  <c r="W24" i="7"/>
  <c r="X24" i="7"/>
  <c r="J22" i="8"/>
  <c r="I25" i="7"/>
  <c r="Q25" i="7"/>
  <c r="W25" i="7"/>
  <c r="X25" i="7"/>
  <c r="J23" i="8"/>
  <c r="J24" i="8"/>
  <c r="W27" i="7"/>
  <c r="I27" i="7"/>
  <c r="Q27" i="7"/>
  <c r="X27" i="7"/>
  <c r="J25" i="8"/>
  <c r="W28" i="7"/>
  <c r="Q28" i="7"/>
  <c r="X28" i="7"/>
  <c r="J26" i="8"/>
  <c r="J27" i="8"/>
  <c r="J28" i="8"/>
  <c r="Q31" i="7"/>
  <c r="X31" i="7"/>
  <c r="J29" i="8"/>
  <c r="J30" i="8"/>
  <c r="J31" i="8"/>
  <c r="Q34" i="7"/>
  <c r="X34" i="7"/>
  <c r="J32" i="8"/>
  <c r="J33" i="8"/>
  <c r="J34" i="8"/>
  <c r="J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4" i="8"/>
  <c r="X8" i="7"/>
  <c r="X10" i="7"/>
  <c r="X11" i="7"/>
  <c r="X13" i="7"/>
  <c r="X14" i="7"/>
  <c r="X15" i="7"/>
  <c r="X16" i="7"/>
  <c r="X18" i="7"/>
  <c r="X22" i="7"/>
  <c r="X23" i="7"/>
  <c r="X26" i="7"/>
  <c r="X29" i="7"/>
  <c r="X30" i="7"/>
  <c r="X32" i="7"/>
  <c r="X33" i="7"/>
  <c r="X35" i="7"/>
  <c r="X36" i="7"/>
  <c r="X6" i="7"/>
  <c r="W8" i="7"/>
  <c r="W9" i="7"/>
  <c r="W10" i="7"/>
  <c r="W11" i="7"/>
  <c r="W13" i="7"/>
  <c r="W14" i="7"/>
  <c r="W15" i="7"/>
  <c r="W16" i="7"/>
  <c r="W17" i="7"/>
  <c r="W18" i="7"/>
  <c r="W19" i="7"/>
  <c r="W20" i="7"/>
  <c r="W21" i="7"/>
  <c r="W22" i="7"/>
  <c r="W23" i="7"/>
  <c r="W26" i="7"/>
  <c r="W29" i="7"/>
  <c r="W30" i="7"/>
  <c r="W31" i="7"/>
  <c r="W32" i="7"/>
  <c r="W33" i="7"/>
  <c r="W34" i="7"/>
  <c r="W35" i="7"/>
  <c r="W36" i="7"/>
  <c r="W6" i="7"/>
  <c r="Q8" i="7"/>
  <c r="Q10" i="7"/>
  <c r="Q11" i="7"/>
  <c r="Q13" i="7"/>
  <c r="Q14" i="7"/>
  <c r="Q15" i="7"/>
  <c r="Q16" i="7"/>
  <c r="Q17" i="7"/>
  <c r="Q18" i="7"/>
  <c r="Q19" i="7"/>
  <c r="Q20" i="7"/>
  <c r="Q22" i="7"/>
  <c r="Q23" i="7"/>
  <c r="Q26" i="7"/>
  <c r="Q29" i="7"/>
  <c r="Q30" i="7"/>
  <c r="Q32" i="7"/>
  <c r="Q33" i="7"/>
  <c r="Q35" i="7"/>
  <c r="Q36" i="7"/>
  <c r="Q6" i="7"/>
  <c r="I7" i="7"/>
  <c r="I8" i="7"/>
  <c r="I9" i="7"/>
  <c r="I10" i="7"/>
  <c r="I11" i="7"/>
  <c r="I13" i="7"/>
  <c r="I14" i="7"/>
  <c r="I15" i="7"/>
  <c r="I16" i="7"/>
  <c r="I18" i="7"/>
  <c r="I22" i="7"/>
  <c r="I23" i="7"/>
  <c r="I24" i="7"/>
  <c r="I26" i="7"/>
  <c r="I28" i="7"/>
  <c r="I29" i="7"/>
  <c r="I30" i="7"/>
  <c r="I31" i="7"/>
  <c r="I32" i="7"/>
  <c r="I33" i="7"/>
  <c r="I34" i="7"/>
  <c r="I35" i="7"/>
  <c r="I36" i="7"/>
  <c r="I6" i="7"/>
</calcChain>
</file>

<file path=xl/sharedStrings.xml><?xml version="1.0" encoding="utf-8"?>
<sst xmlns="http://schemas.openxmlformats.org/spreadsheetml/2006/main" count="170" uniqueCount="112">
  <si>
    <t>Participants</t>
  </si>
  <si>
    <t>Participant1</t>
  </si>
  <si>
    <t>Participant2</t>
  </si>
  <si>
    <t>Participant3</t>
  </si>
  <si>
    <t>Participant4</t>
  </si>
  <si>
    <t>Participant5</t>
  </si>
  <si>
    <t>Participant6</t>
  </si>
  <si>
    <t>Participant7</t>
  </si>
  <si>
    <t>Participant8</t>
  </si>
  <si>
    <t>Participant9</t>
  </si>
  <si>
    <t>Participant10</t>
  </si>
  <si>
    <t>Participant11</t>
  </si>
  <si>
    <t>Participant12</t>
  </si>
  <si>
    <t>Participant13</t>
  </si>
  <si>
    <t>Participant14</t>
  </si>
  <si>
    <t>Participant15</t>
  </si>
  <si>
    <t>Participant16</t>
  </si>
  <si>
    <t>Participant17</t>
  </si>
  <si>
    <t>Participant18</t>
  </si>
  <si>
    <t>Participant19</t>
  </si>
  <si>
    <t>Participant20</t>
  </si>
  <si>
    <t>Participant21</t>
  </si>
  <si>
    <t>Participant22</t>
  </si>
  <si>
    <t>Participant23</t>
  </si>
  <si>
    <t>Participant24</t>
  </si>
  <si>
    <t>Participant25</t>
  </si>
  <si>
    <t>Participant26</t>
  </si>
  <si>
    <t>Participant27</t>
  </si>
  <si>
    <t>Participant28</t>
  </si>
  <si>
    <t>Participant29</t>
  </si>
  <si>
    <t>Participant30</t>
  </si>
  <si>
    <t>Participant31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</si>
  <si>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</si>
  <si>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</si>
  <si>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</si>
  <si>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</si>
  <si>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</si>
  <si>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</si>
  <si>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</si>
  <si>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</si>
  <si>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</si>
  <si>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</si>
  <si>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</si>
  <si>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</si>
  <si>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</si>
  <si>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</si>
  <si>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</si>
  <si>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</si>
  <si>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</si>
  <si>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</si>
  <si>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</si>
  <si>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</si>
  <si>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</si>
  <si>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</si>
  <si>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</si>
  <si>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</si>
  <si>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</si>
  <si>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</si>
  <si>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Residuals</t>
  </si>
  <si>
    <t>IVAV</t>
  </si>
  <si>
    <t>Is The New HR Policies going to create an opportunity to advance you at the company?</t>
  </si>
  <si>
    <t>Will employees be more efficient in the work compared to when the policy was not introduced?</t>
  </si>
  <si>
    <t>Is the policy is aligned with the vision and mission of the company?</t>
  </si>
  <si>
    <t>Do you have a positive attitude towards the policy change?</t>
  </si>
  <si>
    <t>Is the new HR Policies going to maximize employee’s potential?</t>
  </si>
  <si>
    <t>Will You see how it contributes to the company bottom line?</t>
  </si>
  <si>
    <t>Will the new policy give me a sense of personal accomplishment from my work?</t>
  </si>
  <si>
    <t>Is it going to make me feel that you are an important organ of the company?</t>
  </si>
  <si>
    <t>Is the new policy going to promote employees to stay within the organization?</t>
  </si>
  <si>
    <t xml:space="preserve">Is the new policy going to value employees as an asset to the company? </t>
  </si>
  <si>
    <t>Is it going to be competent and ethical to the company?</t>
  </si>
  <si>
    <t>Is it going to offer enough information on your job?</t>
  </si>
  <si>
    <t xml:space="preserve">Is the organizational structure of the company going to be affected by the change? </t>
  </si>
  <si>
    <t>Will it strengthen the mutual trust and respect for the employees?</t>
  </si>
  <si>
    <t>Is the new policy going to Increase the employee engagement and Trust?</t>
  </si>
  <si>
    <t>Gender</t>
  </si>
  <si>
    <t>Age</t>
  </si>
  <si>
    <t xml:space="preserve">Academic Level </t>
  </si>
  <si>
    <t>Career development</t>
  </si>
  <si>
    <t>Satisfaction</t>
  </si>
  <si>
    <t>Corporate culture</t>
  </si>
  <si>
    <t>Education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</si>
  <si>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</si>
  <si>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</si>
  <si>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</si>
  <si>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</si>
  <si>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</si>
  <si>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</si>
  <si>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</si>
  <si>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</si>
  <si>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</si>
  <si>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pQ10</t>
  </si>
  <si>
    <t>pQ11</t>
  </si>
  <si>
    <t>pQ12</t>
  </si>
  <si>
    <t>pQ13</t>
  </si>
  <si>
    <t>pQ14</t>
  </si>
  <si>
    <t>pQ15</t>
  </si>
  <si>
    <t>AVR-C</t>
  </si>
  <si>
    <t>AVR-S</t>
  </si>
  <si>
    <t>AVR-CL</t>
  </si>
  <si>
    <t>Strongly Agree</t>
  </si>
  <si>
    <t>Agree</t>
  </si>
  <si>
    <t>Not Sure</t>
  </si>
  <si>
    <t>Disagree</t>
  </si>
  <si>
    <t>Strongly Disagree</t>
  </si>
  <si>
    <t>Male (1)</t>
  </si>
  <si>
    <t>AVRG</t>
  </si>
  <si>
    <t>Predicted 4.14285714285714</t>
  </si>
  <si>
    <t>PROBABILITY OUTPUT</t>
  </si>
  <si>
    <t>Percentile</t>
  </si>
  <si>
    <t>Culture</t>
  </si>
  <si>
    <t>Career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</si>
</sst>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0" fontId="7" fillId="2" borderId="0" xfId="0" applyFont="1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 textRotation="90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colors>
    <mruColors>
      <color rgb="FFD5FC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 Probability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'Descriptive - 1'!$Q$27:$Q$56</c:f>
              <c:numCache>
                <c:formatCode>General</c:formatCode>
                <c:ptCount val="30"/>
                <c:pt idx="0">
                  <c:v>1.666666666666667</c:v>
                </c:pt>
                <c:pt idx="1">
                  <c:v>5.0</c:v>
                </c:pt>
                <c:pt idx="2">
                  <c:v>8.333333333333333</c:v>
                </c:pt>
                <c:pt idx="3">
                  <c:v>11.66666666666667</c:v>
                </c:pt>
                <c:pt idx="4">
                  <c:v>15.0</c:v>
                </c:pt>
                <c:pt idx="5">
                  <c:v>18.33333333333334</c:v>
                </c:pt>
                <c:pt idx="6">
                  <c:v>21.66666666666667</c:v>
                </c:pt>
                <c:pt idx="7">
                  <c:v>25.0</c:v>
                </c:pt>
                <c:pt idx="8">
                  <c:v>28.33333333333334</c:v>
                </c:pt>
                <c:pt idx="9">
                  <c:v>31.66666666666667</c:v>
                </c:pt>
                <c:pt idx="10">
                  <c:v>35.0</c:v>
                </c:pt>
                <c:pt idx="11">
                  <c:v>38.33333333333334</c:v>
                </c:pt>
                <c:pt idx="12">
                  <c:v>41.66666666666666</c:v>
                </c:pt>
                <c:pt idx="13">
                  <c:v>45.0</c:v>
                </c:pt>
                <c:pt idx="14">
                  <c:v>48.33333333333334</c:v>
                </c:pt>
                <c:pt idx="15">
                  <c:v>51.66666666666666</c:v>
                </c:pt>
                <c:pt idx="16">
                  <c:v>55.0</c:v>
                </c:pt>
                <c:pt idx="17">
                  <c:v>58.33333333333334</c:v>
                </c:pt>
                <c:pt idx="18">
                  <c:v>61.66666666666666</c:v>
                </c:pt>
                <c:pt idx="19">
                  <c:v>65.0</c:v>
                </c:pt>
                <c:pt idx="20">
                  <c:v>68.33333333333334</c:v>
                </c:pt>
                <c:pt idx="21">
                  <c:v>71.66666666666667</c:v>
                </c:pt>
                <c:pt idx="22">
                  <c:v>75.00000000000001</c:v>
                </c:pt>
                <c:pt idx="23">
                  <c:v>78.33333333333334</c:v>
                </c:pt>
                <c:pt idx="24">
                  <c:v>81.66666666666667</c:v>
                </c:pt>
                <c:pt idx="25">
                  <c:v>85.00000000000001</c:v>
                </c:pt>
                <c:pt idx="26">
                  <c:v>88.33333333333334</c:v>
                </c:pt>
                <c:pt idx="27">
                  <c:v>91.66666666666667</c:v>
                </c:pt>
                <c:pt idx="28">
                  <c:v>95.00000000000001</c:v>
                </c:pt>
                <c:pt idx="29">
                  <c:v>98.33333333333334</c:v>
                </c:pt>
              </c:numCache>
            </c:numRef>
          </c:xVal>
          <c:yVal>
            <c:numRef>
              <c:f>'Descriptive - 1'!$R$27:$R$56</c:f>
              <c:numCache>
                <c:formatCode>General</c:formatCode>
                <c:ptCount val="30"/>
                <c:pt idx="0">
                  <c:v>3.0</c:v>
                </c:pt>
                <c:pt idx="1">
                  <c:v>3.142857142857143</c:v>
                </c:pt>
                <c:pt idx="2">
                  <c:v>3.142857142857143</c:v>
                </c:pt>
                <c:pt idx="3">
                  <c:v>3.142857142857143</c:v>
                </c:pt>
                <c:pt idx="4">
                  <c:v>3.142857142857143</c:v>
                </c:pt>
                <c:pt idx="5">
                  <c:v>3.142857142857143</c:v>
                </c:pt>
                <c:pt idx="6">
                  <c:v>3.285714285714286</c:v>
                </c:pt>
                <c:pt idx="7">
                  <c:v>3.428571428571428</c:v>
                </c:pt>
                <c:pt idx="8">
                  <c:v>3.571428571428572</c:v>
                </c:pt>
                <c:pt idx="9">
                  <c:v>3.571428571428572</c:v>
                </c:pt>
                <c:pt idx="10">
                  <c:v>3.571428571428572</c:v>
                </c:pt>
                <c:pt idx="11">
                  <c:v>3.571428571428572</c:v>
                </c:pt>
                <c:pt idx="12">
                  <c:v>3.571428571428572</c:v>
                </c:pt>
                <c:pt idx="13">
                  <c:v>3.714285714285714</c:v>
                </c:pt>
                <c:pt idx="14">
                  <c:v>3.714285714285714</c:v>
                </c:pt>
                <c:pt idx="15">
                  <c:v>3.857142857142857</c:v>
                </c:pt>
                <c:pt idx="16">
                  <c:v>3.857142857142857</c:v>
                </c:pt>
                <c:pt idx="17">
                  <c:v>4.0</c:v>
                </c:pt>
                <c:pt idx="18">
                  <c:v>4.0</c:v>
                </c:pt>
                <c:pt idx="19">
                  <c:v>4.0</c:v>
                </c:pt>
                <c:pt idx="20">
                  <c:v>4.0</c:v>
                </c:pt>
                <c:pt idx="21">
                  <c:v>4.0</c:v>
                </c:pt>
                <c:pt idx="22">
                  <c:v>4.0</c:v>
                </c:pt>
                <c:pt idx="23">
                  <c:v>4.0</c:v>
                </c:pt>
                <c:pt idx="24">
                  <c:v>4.285714285714285</c:v>
                </c:pt>
                <c:pt idx="25">
                  <c:v>4.285714285714285</c:v>
                </c:pt>
                <c:pt idx="26">
                  <c:v>4.285714285714285</c:v>
                </c:pt>
                <c:pt idx="27">
                  <c:v>4.571428571428571</c:v>
                </c:pt>
                <c:pt idx="28">
                  <c:v>4.571428571428571</c:v>
                </c:pt>
                <c:pt idx="29">
                  <c:v>4.571428571428571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87840"/>
        <c:axId val="-210734528"/>
      </c:scatterChart>
      <c:valAx>
        <c:axId val="-21068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Percentile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734528"/>
        <c:crosses val="autoZero"/>
        <c:crossBetween val="midCat"/>
      </c:valAx>
      <c:valAx>
        <c:axId val="-2107345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s-IS"/>
                  <a:t>4.14285714285714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68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431800</xdr:colOff>
      <xdr:row>0</xdr:row>
      <xdr:rowOff>177800</xdr:rowOff>
    </xdr:from>
    <xdr:to>
      <xdr:col>20</xdr:col>
      <xdr:colOff>292100</xdr:colOff>
      <xdr:row>11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4:H23"/>
  <sheetViews>
    <sheetView tabSelected="1" workbookViewId="0">
      <selection activeCell="D28" sqref="D28"/>
    </sheetView>
  </sheetViews>
  <sheetFormatPr baseColWidth="10" defaultColWidth="8.83203125" defaultRowHeight="15" x14ac:dyDescent="0.2"/>
  <cols>
    <col min="1" max="1" width="7.83203125" style="8" customWidth="1"/>
    <col min="2" max="2" width="72.5" bestFit="1" customWidth="1"/>
    <col min="8" max="8" width="54.1640625" customWidth="1"/>
  </cols>
  <sheetData>
    <row r="4" spans="1:8" x14ac:dyDescent="0.2">
      <c r="A4" s="8">
        <v>1</v>
      </c>
      <c r="B4" t="s">
        <v>75</v>
      </c>
      <c r="C4" t="s">
        <v>105</v>
      </c>
      <c r="D4">
        <v>2</v>
      </c>
    </row>
    <row r="5" spans="1:8" x14ac:dyDescent="0.2">
      <c r="A5" s="8">
        <v>2</v>
      </c>
      <c r="B5" t="s">
        <v>76</v>
      </c>
      <c r="C5">
        <v>1</v>
      </c>
      <c r="D5">
        <v>2</v>
      </c>
      <c r="E5">
        <v>3</v>
      </c>
      <c r="F5">
        <v>4</v>
      </c>
    </row>
    <row r="6" spans="1:8" x14ac:dyDescent="0.2">
      <c r="A6" s="8">
        <v>3</v>
      </c>
      <c r="B6" t="s">
        <v>77</v>
      </c>
      <c r="C6">
        <v>1</v>
      </c>
      <c r="D6">
        <v>2</v>
      </c>
      <c r="E6">
        <v>3</v>
      </c>
      <c r="F6">
        <v>4</v>
      </c>
    </row>
    <row r="8" spans="1:8" ht="85" x14ac:dyDescent="0.2">
      <c r="C8" s="15" t="s">
        <v>100</v>
      </c>
      <c r="D8" s="15" t="s">
        <v>101</v>
      </c>
      <c r="E8" s="15" t="s">
        <v>102</v>
      </c>
      <c r="F8" s="15" t="s">
        <v>103</v>
      </c>
      <c r="G8" s="15" t="s">
        <v>104</v>
      </c>
    </row>
    <row r="9" spans="1:8" x14ac:dyDescent="0.2">
      <c r="A9" s="8">
        <v>1</v>
      </c>
      <c r="B9" t="s">
        <v>60</v>
      </c>
      <c r="C9">
        <v>5</v>
      </c>
      <c r="D9">
        <v>4</v>
      </c>
      <c r="E9">
        <v>3</v>
      </c>
      <c r="F9">
        <v>2</v>
      </c>
      <c r="G9">
        <v>1</v>
      </c>
      <c r="H9" t="s">
        <v>78</v>
      </c>
    </row>
    <row r="10" spans="1:8" x14ac:dyDescent="0.2">
      <c r="A10" s="8">
        <v>2</v>
      </c>
      <c r="B10" t="s">
        <v>61</v>
      </c>
      <c r="C10">
        <v>5</v>
      </c>
      <c r="D10">
        <v>4</v>
      </c>
      <c r="E10">
        <v>3</v>
      </c>
      <c r="F10">
        <v>2</v>
      </c>
      <c r="G10">
        <v>1</v>
      </c>
      <c r="H10" t="s">
        <v>78</v>
      </c>
    </row>
    <row r="11" spans="1:8" x14ac:dyDescent="0.2">
      <c r="A11" s="8">
        <v>3</v>
      </c>
      <c r="B11" t="s">
        <v>62</v>
      </c>
      <c r="C11">
        <v>5</v>
      </c>
      <c r="D11">
        <v>4</v>
      </c>
      <c r="E11">
        <v>3</v>
      </c>
      <c r="F11">
        <v>2</v>
      </c>
      <c r="G11">
        <v>1</v>
      </c>
      <c r="H11" t="s">
        <v>78</v>
      </c>
    </row>
    <row r="12" spans="1:8" x14ac:dyDescent="0.2">
      <c r="A12" s="8">
        <v>4</v>
      </c>
      <c r="B12" t="s">
        <v>63</v>
      </c>
      <c r="C12">
        <v>5</v>
      </c>
      <c r="D12">
        <v>4</v>
      </c>
      <c r="E12">
        <v>3</v>
      </c>
      <c r="F12">
        <v>2</v>
      </c>
      <c r="G12">
        <v>1</v>
      </c>
      <c r="H12" t="s">
        <v>79</v>
      </c>
    </row>
    <row r="13" spans="1:8" x14ac:dyDescent="0.2">
      <c r="A13" s="8">
        <v>5</v>
      </c>
      <c r="B13" t="s">
        <v>64</v>
      </c>
      <c r="C13">
        <v>5</v>
      </c>
      <c r="D13">
        <v>4</v>
      </c>
      <c r="E13">
        <v>3</v>
      </c>
      <c r="F13">
        <v>2</v>
      </c>
      <c r="G13">
        <v>1</v>
      </c>
      <c r="H13" t="s">
        <v>79</v>
      </c>
    </row>
    <row r="14" spans="1:8" x14ac:dyDescent="0.2">
      <c r="A14" s="8">
        <v>6</v>
      </c>
      <c r="B14" t="s">
        <v>65</v>
      </c>
      <c r="C14">
        <v>5</v>
      </c>
      <c r="D14">
        <v>4</v>
      </c>
      <c r="E14">
        <v>3</v>
      </c>
      <c r="F14">
        <v>2</v>
      </c>
      <c r="G14">
        <v>1</v>
      </c>
      <c r="H14" t="s">
        <v>79</v>
      </c>
    </row>
    <row r="15" spans="1:8" x14ac:dyDescent="0.2">
      <c r="A15" s="8">
        <v>7</v>
      </c>
      <c r="B15" t="s">
        <v>66</v>
      </c>
      <c r="C15">
        <v>5</v>
      </c>
      <c r="D15">
        <v>4</v>
      </c>
      <c r="E15">
        <v>3</v>
      </c>
      <c r="F15">
        <v>2</v>
      </c>
      <c r="G15">
        <v>1</v>
      </c>
      <c r="H15" t="s">
        <v>79</v>
      </c>
    </row>
    <row r="16" spans="1:8" x14ac:dyDescent="0.2">
      <c r="A16" s="8">
        <v>8</v>
      </c>
      <c r="B16" t="s">
        <v>67</v>
      </c>
      <c r="C16">
        <v>5</v>
      </c>
      <c r="D16">
        <v>4</v>
      </c>
      <c r="E16">
        <v>3</v>
      </c>
      <c r="F16">
        <v>2</v>
      </c>
      <c r="G16">
        <v>1</v>
      </c>
      <c r="H16" t="s">
        <v>79</v>
      </c>
    </row>
    <row r="17" spans="1:8" x14ac:dyDescent="0.2">
      <c r="A17" s="8">
        <v>9</v>
      </c>
      <c r="B17" t="s">
        <v>68</v>
      </c>
      <c r="C17">
        <v>5</v>
      </c>
      <c r="D17">
        <v>4</v>
      </c>
      <c r="E17">
        <v>3</v>
      </c>
      <c r="F17">
        <v>2</v>
      </c>
      <c r="G17">
        <v>1</v>
      </c>
      <c r="H17" t="s">
        <v>79</v>
      </c>
    </row>
    <row r="18" spans="1:8" x14ac:dyDescent="0.2">
      <c r="A18" s="8">
        <v>10</v>
      </c>
      <c r="B18" t="s">
        <v>69</v>
      </c>
      <c r="C18">
        <v>5</v>
      </c>
      <c r="D18">
        <v>4</v>
      </c>
      <c r="E18">
        <v>3</v>
      </c>
      <c r="F18">
        <v>2</v>
      </c>
      <c r="G18">
        <v>1</v>
      </c>
      <c r="H18" t="s">
        <v>79</v>
      </c>
    </row>
    <row r="19" spans="1:8" x14ac:dyDescent="0.2">
      <c r="A19" s="8">
        <v>11</v>
      </c>
      <c r="B19" t="s">
        <v>70</v>
      </c>
      <c r="C19">
        <v>5</v>
      </c>
      <c r="D19">
        <v>4</v>
      </c>
      <c r="E19">
        <v>3</v>
      </c>
      <c r="F19">
        <v>2</v>
      </c>
      <c r="G19">
        <v>1</v>
      </c>
      <c r="H19" t="s">
        <v>80</v>
      </c>
    </row>
    <row r="20" spans="1:8" x14ac:dyDescent="0.2">
      <c r="A20" s="8">
        <v>12</v>
      </c>
      <c r="B20" t="s">
        <v>71</v>
      </c>
      <c r="C20">
        <v>5</v>
      </c>
      <c r="D20">
        <v>4</v>
      </c>
      <c r="E20">
        <v>3</v>
      </c>
      <c r="F20">
        <v>2</v>
      </c>
      <c r="G20">
        <v>1</v>
      </c>
      <c r="H20" t="s">
        <v>80</v>
      </c>
    </row>
    <row r="21" spans="1:8" x14ac:dyDescent="0.2">
      <c r="A21" s="8">
        <v>13</v>
      </c>
      <c r="B21" t="s">
        <v>72</v>
      </c>
      <c r="C21">
        <v>5</v>
      </c>
      <c r="D21">
        <v>4</v>
      </c>
      <c r="E21">
        <v>3</v>
      </c>
      <c r="F21">
        <v>2</v>
      </c>
      <c r="G21">
        <v>1</v>
      </c>
      <c r="H21" t="s">
        <v>80</v>
      </c>
    </row>
    <row r="22" spans="1:8" x14ac:dyDescent="0.2">
      <c r="A22" s="8">
        <v>14</v>
      </c>
      <c r="B22" t="s">
        <v>73</v>
      </c>
      <c r="C22">
        <v>5</v>
      </c>
      <c r="D22">
        <v>4</v>
      </c>
      <c r="E22">
        <v>3</v>
      </c>
      <c r="F22">
        <v>2</v>
      </c>
      <c r="G22">
        <v>1</v>
      </c>
      <c r="H22" t="s">
        <v>80</v>
      </c>
    </row>
    <row r="23" spans="1:8" x14ac:dyDescent="0.2">
      <c r="A23" s="8">
        <v>15</v>
      </c>
      <c r="B23" t="s">
        <v>74</v>
      </c>
      <c r="C23">
        <v>5</v>
      </c>
      <c r="D23">
        <v>4</v>
      </c>
      <c r="E23">
        <v>3</v>
      </c>
      <c r="F23">
        <v>2</v>
      </c>
      <c r="G23">
        <v>1</v>
      </c>
      <c r="H23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B4:X36"/>
  <sheetViews>
    <sheetView topLeftCell="C1" workbookViewId="0">
      <selection activeCell="G44" sqref="G44"/>
    </sheetView>
  </sheetViews>
  <sheetFormatPr baseColWidth="10" defaultRowHeight="15" x14ac:dyDescent="0.2"/>
  <cols>
    <col min="2" max="2" width="12.83203125" customWidth="1"/>
    <col min="3" max="3" width="10.83203125" style="8"/>
    <col min="4" max="4" width="9.33203125" style="8" customWidth="1"/>
    <col min="5" max="5" width="10.83203125" style="8"/>
    <col min="6" max="22" width="7" style="8" customWidth="1"/>
    <col min="23" max="23" width="7" customWidth="1"/>
  </cols>
  <sheetData>
    <row r="4" spans="2:24" ht="19" x14ac:dyDescent="0.25">
      <c r="F4" s="24" t="s">
        <v>78</v>
      </c>
      <c r="G4" s="24"/>
      <c r="H4" s="24"/>
      <c r="I4" s="24"/>
      <c r="J4" s="24" t="s">
        <v>79</v>
      </c>
      <c r="K4" s="24"/>
      <c r="L4" s="24"/>
      <c r="M4" s="24"/>
      <c r="N4" s="24"/>
      <c r="O4" s="24"/>
      <c r="P4" s="24"/>
      <c r="Q4" s="24"/>
      <c r="R4" s="24" t="s">
        <v>80</v>
      </c>
      <c r="S4" s="24"/>
      <c r="T4" s="24"/>
      <c r="U4" s="24"/>
      <c r="V4" s="24"/>
      <c r="W4" s="24"/>
    </row>
    <row r="5" spans="2:24" ht="16" x14ac:dyDescent="0.2">
      <c r="B5" s="2" t="s">
        <v>0</v>
      </c>
      <c r="C5" s="10" t="s">
        <v>75</v>
      </c>
      <c r="D5" s="10" t="s">
        <v>76</v>
      </c>
      <c r="E5" s="10" t="s">
        <v>81</v>
      </c>
      <c r="F5" s="11" t="s">
        <v>82</v>
      </c>
      <c r="G5" s="11" t="s">
        <v>83</v>
      </c>
      <c r="H5" s="11" t="s">
        <v>84</v>
      </c>
      <c r="I5" s="12" t="s">
        <v>97</v>
      </c>
      <c r="J5" s="13" t="s">
        <v>85</v>
      </c>
      <c r="K5" s="13" t="s">
        <v>86</v>
      </c>
      <c r="L5" s="13" t="s">
        <v>87</v>
      </c>
      <c r="M5" s="13" t="s">
        <v>88</v>
      </c>
      <c r="N5" s="13" t="s">
        <v>89</v>
      </c>
      <c r="O5" s="13" t="s">
        <v>90</v>
      </c>
      <c r="P5" s="13" t="s">
        <v>91</v>
      </c>
      <c r="Q5" s="12" t="s">
        <v>98</v>
      </c>
      <c r="R5" s="14" t="s">
        <v>92</v>
      </c>
      <c r="S5" s="14" t="s">
        <v>93</v>
      </c>
      <c r="T5" s="14" t="s">
        <v>94</v>
      </c>
      <c r="U5" s="14" t="s">
        <v>95</v>
      </c>
      <c r="V5" s="14" t="s">
        <v>96</v>
      </c>
      <c r="W5" s="9" t="s">
        <v>99</v>
      </c>
      <c r="X5" s="11" t="s">
        <v>106</v>
      </c>
    </row>
    <row r="6" spans="2:24" ht="16" x14ac:dyDescent="0.2">
      <c r="B6" s="1" t="s">
        <v>1</v>
      </c>
      <c r="C6" s="17">
        <v>1</v>
      </c>
      <c r="D6" s="17">
        <v>2</v>
      </c>
      <c r="E6" s="17">
        <v>4</v>
      </c>
      <c r="F6" s="18">
        <v>4</v>
      </c>
      <c r="G6" s="18">
        <v>4</v>
      </c>
      <c r="H6" s="18">
        <v>5</v>
      </c>
      <c r="I6" s="19">
        <f>AVERAGE(F6:H6)</f>
        <v>4.333333333333333</v>
      </c>
      <c r="J6" s="18">
        <v>4</v>
      </c>
      <c r="K6" s="18">
        <v>5</v>
      </c>
      <c r="L6" s="18">
        <v>5</v>
      </c>
      <c r="M6" s="18">
        <v>3</v>
      </c>
      <c r="N6" s="18">
        <v>4</v>
      </c>
      <c r="O6" s="18">
        <v>4</v>
      </c>
      <c r="P6" s="18">
        <v>4</v>
      </c>
      <c r="Q6" s="19">
        <f>AVERAGE(J6:P6)</f>
        <v>4.1428571428571432</v>
      </c>
      <c r="R6" s="18">
        <v>3</v>
      </c>
      <c r="S6" s="18">
        <v>4</v>
      </c>
      <c r="T6" s="18">
        <v>4</v>
      </c>
      <c r="U6" s="18">
        <v>4</v>
      </c>
      <c r="V6" s="18">
        <v>5</v>
      </c>
      <c r="W6" s="20">
        <f>AVERAGE(R6:V6)</f>
        <v>4</v>
      </c>
      <c r="X6" s="21">
        <f>(W6+Q6+I6)/3</f>
        <v>4.1587301587301582</v>
      </c>
    </row>
    <row r="7" spans="2:24" ht="16" x14ac:dyDescent="0.2">
      <c r="B7" s="1" t="s">
        <v>2</v>
      </c>
      <c r="C7" s="17">
        <v>2</v>
      </c>
      <c r="D7" s="17">
        <v>3</v>
      </c>
      <c r="E7" s="17">
        <v>3</v>
      </c>
      <c r="F7" s="18">
        <v>1</v>
      </c>
      <c r="G7" s="18">
        <v>4</v>
      </c>
      <c r="H7" s="18">
        <v>2</v>
      </c>
      <c r="I7" s="19">
        <f t="shared" ref="I7:I36" si="0">AVERAGE(F7:H7)</f>
        <v>2.3333333333333335</v>
      </c>
      <c r="J7" s="18">
        <v>4</v>
      </c>
      <c r="K7" s="18">
        <v>3</v>
      </c>
      <c r="L7" s="18">
        <v>2</v>
      </c>
      <c r="M7" s="18">
        <v>3</v>
      </c>
      <c r="N7" s="18">
        <v>3</v>
      </c>
      <c r="O7" s="18">
        <v>4</v>
      </c>
      <c r="P7" s="18">
        <v>3</v>
      </c>
      <c r="Q7" s="19">
        <f t="shared" ref="Q7:Q36" si="1">AVERAGE(J7:P7)</f>
        <v>3.1428571428571428</v>
      </c>
      <c r="R7" s="18">
        <v>3</v>
      </c>
      <c r="S7" s="18">
        <v>4</v>
      </c>
      <c r="T7" s="18">
        <v>3</v>
      </c>
      <c r="U7" s="18">
        <v>4</v>
      </c>
      <c r="V7" s="18">
        <v>4</v>
      </c>
      <c r="W7" s="20">
        <f t="shared" ref="W7:W36" si="2">AVERAGE(R7:V7)</f>
        <v>3.6</v>
      </c>
      <c r="X7" s="21">
        <f t="shared" ref="X7:X36" si="3">(W7+Q7+I7)/3</f>
        <v>3.0253968253968253</v>
      </c>
    </row>
    <row r="8" spans="2:24" ht="16" x14ac:dyDescent="0.2">
      <c r="B8" s="1" t="s">
        <v>3</v>
      </c>
      <c r="C8" s="17">
        <v>2</v>
      </c>
      <c r="D8" s="17">
        <v>1</v>
      </c>
      <c r="E8" s="17">
        <v>1</v>
      </c>
      <c r="F8" s="18">
        <v>4</v>
      </c>
      <c r="G8" s="18">
        <v>5</v>
      </c>
      <c r="H8" s="18">
        <v>4</v>
      </c>
      <c r="I8" s="19">
        <f t="shared" si="0"/>
        <v>4.333333333333333</v>
      </c>
      <c r="J8" s="18">
        <v>4</v>
      </c>
      <c r="K8" s="18">
        <v>4</v>
      </c>
      <c r="L8" s="18">
        <v>5</v>
      </c>
      <c r="M8" s="18">
        <v>4</v>
      </c>
      <c r="N8" s="18">
        <v>5</v>
      </c>
      <c r="O8" s="18">
        <v>5</v>
      </c>
      <c r="P8" s="18">
        <v>5</v>
      </c>
      <c r="Q8" s="19">
        <f t="shared" si="1"/>
        <v>4.5714285714285712</v>
      </c>
      <c r="R8" s="18">
        <v>5</v>
      </c>
      <c r="S8" s="18">
        <v>5</v>
      </c>
      <c r="T8" s="18">
        <v>5</v>
      </c>
      <c r="U8" s="18">
        <v>5</v>
      </c>
      <c r="V8" s="18">
        <v>5</v>
      </c>
      <c r="W8" s="20">
        <f t="shared" si="2"/>
        <v>5</v>
      </c>
      <c r="X8" s="21">
        <f t="shared" si="3"/>
        <v>4.6349206349206353</v>
      </c>
    </row>
    <row r="9" spans="2:24" ht="16" x14ac:dyDescent="0.2">
      <c r="B9" s="1" t="s">
        <v>4</v>
      </c>
      <c r="C9" s="17">
        <v>2</v>
      </c>
      <c r="D9" s="17">
        <v>2</v>
      </c>
      <c r="E9" s="17">
        <v>2</v>
      </c>
      <c r="F9" s="18">
        <v>5</v>
      </c>
      <c r="G9" s="18">
        <v>2</v>
      </c>
      <c r="H9" s="18">
        <v>5</v>
      </c>
      <c r="I9" s="19">
        <f t="shared" si="0"/>
        <v>4</v>
      </c>
      <c r="J9" s="18">
        <v>4</v>
      </c>
      <c r="K9" s="18">
        <v>2</v>
      </c>
      <c r="L9" s="18">
        <v>4</v>
      </c>
      <c r="M9" s="18">
        <v>5</v>
      </c>
      <c r="N9" s="18">
        <v>5</v>
      </c>
      <c r="O9" s="18">
        <v>3</v>
      </c>
      <c r="P9" s="18">
        <v>5</v>
      </c>
      <c r="Q9" s="19">
        <f t="shared" si="1"/>
        <v>4</v>
      </c>
      <c r="R9" s="18">
        <v>5</v>
      </c>
      <c r="S9" s="18">
        <v>5</v>
      </c>
      <c r="T9" s="18">
        <v>5</v>
      </c>
      <c r="U9" s="18">
        <v>5</v>
      </c>
      <c r="V9" s="18">
        <v>3</v>
      </c>
      <c r="W9" s="20">
        <f t="shared" si="2"/>
        <v>4.5999999999999996</v>
      </c>
      <c r="X9" s="21">
        <f t="shared" si="3"/>
        <v>4.2</v>
      </c>
    </row>
    <row r="10" spans="2:24" ht="16" x14ac:dyDescent="0.2">
      <c r="B10" s="1" t="s">
        <v>5</v>
      </c>
      <c r="C10" s="17">
        <v>1</v>
      </c>
      <c r="D10" s="17">
        <v>3</v>
      </c>
      <c r="E10" s="17">
        <v>4</v>
      </c>
      <c r="F10" s="18">
        <v>4</v>
      </c>
      <c r="G10" s="18">
        <v>4</v>
      </c>
      <c r="H10" s="18">
        <v>3</v>
      </c>
      <c r="I10" s="19">
        <f t="shared" si="0"/>
        <v>3.6666666666666665</v>
      </c>
      <c r="J10" s="18">
        <v>4</v>
      </c>
      <c r="K10" s="18">
        <v>4</v>
      </c>
      <c r="L10" s="18">
        <v>4</v>
      </c>
      <c r="M10" s="18">
        <v>4</v>
      </c>
      <c r="N10" s="18">
        <v>4</v>
      </c>
      <c r="O10" s="18">
        <v>4</v>
      </c>
      <c r="P10" s="18">
        <v>4</v>
      </c>
      <c r="Q10" s="19">
        <f t="shared" si="1"/>
        <v>4</v>
      </c>
      <c r="R10" s="18">
        <v>5</v>
      </c>
      <c r="S10" s="18">
        <v>5</v>
      </c>
      <c r="T10" s="18">
        <v>4</v>
      </c>
      <c r="U10" s="18">
        <v>4</v>
      </c>
      <c r="V10" s="18">
        <v>4</v>
      </c>
      <c r="W10" s="20">
        <f t="shared" si="2"/>
        <v>4.4000000000000004</v>
      </c>
      <c r="X10" s="21">
        <f t="shared" si="3"/>
        <v>4.0222222222222221</v>
      </c>
    </row>
    <row r="11" spans="2:24" ht="16" x14ac:dyDescent="0.2">
      <c r="B11" s="1" t="s">
        <v>6</v>
      </c>
      <c r="C11" s="17">
        <v>2</v>
      </c>
      <c r="D11" s="17">
        <v>2</v>
      </c>
      <c r="E11" s="17">
        <v>3</v>
      </c>
      <c r="F11" s="18">
        <v>5</v>
      </c>
      <c r="G11" s="18">
        <v>3</v>
      </c>
      <c r="H11" s="18">
        <v>4</v>
      </c>
      <c r="I11" s="19">
        <f t="shared" si="0"/>
        <v>4</v>
      </c>
      <c r="J11" s="18">
        <v>4</v>
      </c>
      <c r="K11" s="18">
        <v>2</v>
      </c>
      <c r="L11" s="18">
        <v>4</v>
      </c>
      <c r="M11" s="18">
        <v>3</v>
      </c>
      <c r="N11" s="18">
        <v>4</v>
      </c>
      <c r="O11" s="18">
        <v>4</v>
      </c>
      <c r="P11" s="18">
        <v>3</v>
      </c>
      <c r="Q11" s="19">
        <f t="shared" si="1"/>
        <v>3.4285714285714284</v>
      </c>
      <c r="R11" s="18">
        <v>5</v>
      </c>
      <c r="S11" s="18">
        <v>4</v>
      </c>
      <c r="T11" s="18">
        <v>5</v>
      </c>
      <c r="U11" s="18">
        <v>4</v>
      </c>
      <c r="V11" s="18">
        <v>5</v>
      </c>
      <c r="W11" s="20">
        <f t="shared" si="2"/>
        <v>4.5999999999999996</v>
      </c>
      <c r="X11" s="21">
        <f t="shared" si="3"/>
        <v>4.0095238095238095</v>
      </c>
    </row>
    <row r="12" spans="2:24" ht="16" x14ac:dyDescent="0.2">
      <c r="B12" s="1" t="s">
        <v>7</v>
      </c>
      <c r="C12" s="17">
        <v>2</v>
      </c>
      <c r="D12" s="17">
        <v>2</v>
      </c>
      <c r="E12" s="17">
        <v>4</v>
      </c>
      <c r="F12" s="22">
        <v>3</v>
      </c>
      <c r="G12" s="22">
        <v>4</v>
      </c>
      <c r="H12" s="22">
        <v>4</v>
      </c>
      <c r="I12" s="19">
        <f t="shared" si="0"/>
        <v>3.6666666666666665</v>
      </c>
      <c r="J12" s="22">
        <v>4</v>
      </c>
      <c r="K12" s="22">
        <v>4</v>
      </c>
      <c r="L12" s="22">
        <v>5</v>
      </c>
      <c r="M12" s="22">
        <v>4</v>
      </c>
      <c r="N12" s="22">
        <v>5</v>
      </c>
      <c r="O12" s="22">
        <v>4</v>
      </c>
      <c r="P12" s="22">
        <v>4</v>
      </c>
      <c r="Q12" s="19">
        <f t="shared" si="1"/>
        <v>4.2857142857142856</v>
      </c>
      <c r="R12" s="22">
        <v>4</v>
      </c>
      <c r="S12" s="22">
        <v>4</v>
      </c>
      <c r="T12" s="22">
        <v>4</v>
      </c>
      <c r="U12" s="22">
        <v>5</v>
      </c>
      <c r="V12" s="22">
        <v>4</v>
      </c>
      <c r="W12" s="20">
        <f t="shared" si="2"/>
        <v>4.2</v>
      </c>
      <c r="X12" s="21">
        <f t="shared" si="3"/>
        <v>4.0507936507936506</v>
      </c>
    </row>
    <row r="13" spans="2:24" ht="16" x14ac:dyDescent="0.2">
      <c r="B13" s="1" t="s">
        <v>8</v>
      </c>
      <c r="C13" s="17">
        <v>2</v>
      </c>
      <c r="D13" s="17">
        <v>1</v>
      </c>
      <c r="E13" s="17">
        <v>3</v>
      </c>
      <c r="F13" s="22">
        <v>3</v>
      </c>
      <c r="G13" s="22">
        <v>3</v>
      </c>
      <c r="H13" s="22">
        <v>4</v>
      </c>
      <c r="I13" s="19">
        <f t="shared" si="0"/>
        <v>3.3333333333333335</v>
      </c>
      <c r="J13" s="22">
        <v>4</v>
      </c>
      <c r="K13" s="22">
        <v>4</v>
      </c>
      <c r="L13" s="22">
        <v>4</v>
      </c>
      <c r="M13" s="22">
        <v>5</v>
      </c>
      <c r="N13" s="22">
        <v>4</v>
      </c>
      <c r="O13" s="22">
        <v>4</v>
      </c>
      <c r="P13" s="22">
        <v>5</v>
      </c>
      <c r="Q13" s="19">
        <f t="shared" si="1"/>
        <v>4.2857142857142856</v>
      </c>
      <c r="R13" s="22">
        <v>5</v>
      </c>
      <c r="S13" s="22">
        <v>3</v>
      </c>
      <c r="T13" s="22">
        <v>4</v>
      </c>
      <c r="U13" s="22">
        <v>5</v>
      </c>
      <c r="V13" s="22">
        <v>5</v>
      </c>
      <c r="W13" s="20">
        <f t="shared" si="2"/>
        <v>4.4000000000000004</v>
      </c>
      <c r="X13" s="21">
        <f t="shared" si="3"/>
        <v>4.0063492063492072</v>
      </c>
    </row>
    <row r="14" spans="2:24" ht="16" x14ac:dyDescent="0.2">
      <c r="B14" s="1" t="s">
        <v>9</v>
      </c>
      <c r="C14" s="17">
        <v>2</v>
      </c>
      <c r="D14" s="17">
        <v>1</v>
      </c>
      <c r="E14" s="17">
        <v>2</v>
      </c>
      <c r="F14" s="22">
        <v>4</v>
      </c>
      <c r="G14" s="22">
        <v>4</v>
      </c>
      <c r="H14" s="22">
        <v>4</v>
      </c>
      <c r="I14" s="19">
        <f t="shared" si="0"/>
        <v>4</v>
      </c>
      <c r="J14" s="22">
        <v>4</v>
      </c>
      <c r="K14" s="22">
        <v>4</v>
      </c>
      <c r="L14" s="22">
        <v>2</v>
      </c>
      <c r="M14" s="22">
        <v>3</v>
      </c>
      <c r="N14" s="22">
        <v>4</v>
      </c>
      <c r="O14" s="22">
        <v>4</v>
      </c>
      <c r="P14" s="22">
        <v>4</v>
      </c>
      <c r="Q14" s="19">
        <f t="shared" si="1"/>
        <v>3.5714285714285716</v>
      </c>
      <c r="R14" s="22">
        <v>4</v>
      </c>
      <c r="S14" s="22">
        <v>4</v>
      </c>
      <c r="T14" s="22">
        <v>4</v>
      </c>
      <c r="U14" s="22">
        <v>4</v>
      </c>
      <c r="V14" s="22">
        <v>4</v>
      </c>
      <c r="W14" s="20">
        <f t="shared" si="2"/>
        <v>4</v>
      </c>
      <c r="X14" s="21">
        <f t="shared" si="3"/>
        <v>3.8571428571428572</v>
      </c>
    </row>
    <row r="15" spans="2:24" ht="16" x14ac:dyDescent="0.2">
      <c r="B15" s="1" t="s">
        <v>10</v>
      </c>
      <c r="C15" s="17">
        <v>2</v>
      </c>
      <c r="D15" s="17">
        <v>2</v>
      </c>
      <c r="E15" s="17">
        <v>4</v>
      </c>
      <c r="F15" s="22">
        <v>4</v>
      </c>
      <c r="G15" s="22">
        <v>5</v>
      </c>
      <c r="H15" s="22">
        <v>4</v>
      </c>
      <c r="I15" s="19">
        <f t="shared" si="0"/>
        <v>4.333333333333333</v>
      </c>
      <c r="J15" s="22">
        <v>4</v>
      </c>
      <c r="K15" s="22">
        <v>4</v>
      </c>
      <c r="L15" s="22">
        <v>4</v>
      </c>
      <c r="M15" s="22">
        <v>4</v>
      </c>
      <c r="N15" s="22">
        <v>4</v>
      </c>
      <c r="O15" s="22">
        <v>4</v>
      </c>
      <c r="P15" s="22">
        <v>4</v>
      </c>
      <c r="Q15" s="19">
        <f t="shared" si="1"/>
        <v>4</v>
      </c>
      <c r="R15" s="22">
        <v>4</v>
      </c>
      <c r="S15" s="22">
        <v>4</v>
      </c>
      <c r="T15" s="22">
        <v>5</v>
      </c>
      <c r="U15" s="22">
        <v>4</v>
      </c>
      <c r="V15" s="22">
        <v>5</v>
      </c>
      <c r="W15" s="20">
        <f t="shared" si="2"/>
        <v>4.4000000000000004</v>
      </c>
      <c r="X15" s="21">
        <f t="shared" si="3"/>
        <v>4.2444444444444445</v>
      </c>
    </row>
    <row r="16" spans="2:24" ht="16" x14ac:dyDescent="0.2">
      <c r="B16" s="1" t="s">
        <v>11</v>
      </c>
      <c r="C16" s="17">
        <v>2</v>
      </c>
      <c r="D16" s="17">
        <v>1</v>
      </c>
      <c r="E16" s="17">
        <v>3</v>
      </c>
      <c r="F16" s="22">
        <v>4</v>
      </c>
      <c r="G16" s="22">
        <v>4</v>
      </c>
      <c r="H16" s="22">
        <v>4</v>
      </c>
      <c r="I16" s="19">
        <f t="shared" si="0"/>
        <v>4</v>
      </c>
      <c r="J16" s="22">
        <v>3</v>
      </c>
      <c r="K16" s="22">
        <v>4</v>
      </c>
      <c r="L16" s="22">
        <v>4</v>
      </c>
      <c r="M16" s="22">
        <v>3</v>
      </c>
      <c r="N16" s="22">
        <v>4</v>
      </c>
      <c r="O16" s="22">
        <v>4</v>
      </c>
      <c r="P16" s="22">
        <v>3</v>
      </c>
      <c r="Q16" s="19">
        <f t="shared" si="1"/>
        <v>3.5714285714285716</v>
      </c>
      <c r="R16" s="22">
        <v>4</v>
      </c>
      <c r="S16" s="22">
        <v>3</v>
      </c>
      <c r="T16" s="22">
        <v>3</v>
      </c>
      <c r="U16" s="22">
        <v>3</v>
      </c>
      <c r="V16" s="22">
        <v>4</v>
      </c>
      <c r="W16" s="20">
        <f t="shared" si="2"/>
        <v>3.4</v>
      </c>
      <c r="X16" s="21">
        <f t="shared" si="3"/>
        <v>3.657142857142857</v>
      </c>
    </row>
    <row r="17" spans="2:24" ht="16" x14ac:dyDescent="0.2">
      <c r="B17" s="1" t="s">
        <v>12</v>
      </c>
      <c r="C17" s="17">
        <v>2</v>
      </c>
      <c r="D17" s="17">
        <v>2</v>
      </c>
      <c r="E17" s="17">
        <v>4</v>
      </c>
      <c r="F17" s="22">
        <v>4</v>
      </c>
      <c r="G17" s="22">
        <v>4</v>
      </c>
      <c r="H17" s="22">
        <v>5</v>
      </c>
      <c r="I17" s="19">
        <f t="shared" si="0"/>
        <v>4.333333333333333</v>
      </c>
      <c r="J17" s="22">
        <v>4</v>
      </c>
      <c r="K17" s="22">
        <v>4</v>
      </c>
      <c r="L17" s="22">
        <v>3</v>
      </c>
      <c r="M17" s="22">
        <v>4</v>
      </c>
      <c r="N17" s="22">
        <v>4</v>
      </c>
      <c r="O17" s="22">
        <v>3</v>
      </c>
      <c r="P17" s="22">
        <v>4</v>
      </c>
      <c r="Q17" s="19">
        <f t="shared" si="1"/>
        <v>3.7142857142857144</v>
      </c>
      <c r="R17" s="22">
        <v>4</v>
      </c>
      <c r="S17" s="22">
        <v>4</v>
      </c>
      <c r="T17" s="22">
        <v>5</v>
      </c>
      <c r="U17" s="22">
        <v>4</v>
      </c>
      <c r="V17" s="22">
        <v>4</v>
      </c>
      <c r="W17" s="20">
        <f t="shared" si="2"/>
        <v>4.2</v>
      </c>
      <c r="X17" s="21">
        <f t="shared" si="3"/>
        <v>4.0825396825396822</v>
      </c>
    </row>
    <row r="18" spans="2:24" ht="16" x14ac:dyDescent="0.2">
      <c r="B18" s="1" t="s">
        <v>13</v>
      </c>
      <c r="C18" s="17">
        <v>2</v>
      </c>
      <c r="D18" s="17">
        <v>2</v>
      </c>
      <c r="E18" s="17">
        <v>3</v>
      </c>
      <c r="F18" s="22">
        <v>3</v>
      </c>
      <c r="G18" s="22">
        <v>3</v>
      </c>
      <c r="H18" s="22">
        <v>3</v>
      </c>
      <c r="I18" s="19">
        <f t="shared" si="0"/>
        <v>3</v>
      </c>
      <c r="J18" s="22">
        <v>3</v>
      </c>
      <c r="K18" s="22">
        <v>3</v>
      </c>
      <c r="L18" s="22">
        <v>3</v>
      </c>
      <c r="M18" s="22">
        <v>3</v>
      </c>
      <c r="N18" s="22">
        <v>3</v>
      </c>
      <c r="O18" s="22">
        <v>4</v>
      </c>
      <c r="P18" s="22">
        <v>3</v>
      </c>
      <c r="Q18" s="19">
        <f t="shared" si="1"/>
        <v>3.1428571428571428</v>
      </c>
      <c r="R18" s="22">
        <v>3</v>
      </c>
      <c r="S18" s="22">
        <v>4</v>
      </c>
      <c r="T18" s="22">
        <v>4</v>
      </c>
      <c r="U18" s="22">
        <v>3</v>
      </c>
      <c r="V18" s="22">
        <v>3</v>
      </c>
      <c r="W18" s="20">
        <f t="shared" si="2"/>
        <v>3.4</v>
      </c>
      <c r="X18" s="21">
        <f t="shared" si="3"/>
        <v>3.1809523809523808</v>
      </c>
    </row>
    <row r="19" spans="2:24" ht="16" x14ac:dyDescent="0.2">
      <c r="B19" s="1" t="s">
        <v>14</v>
      </c>
      <c r="C19" s="17">
        <v>2</v>
      </c>
      <c r="D19" s="17">
        <v>3</v>
      </c>
      <c r="E19" s="17">
        <v>4</v>
      </c>
      <c r="F19" s="22">
        <v>4</v>
      </c>
      <c r="G19" s="22">
        <v>3</v>
      </c>
      <c r="H19" s="22">
        <v>4</v>
      </c>
      <c r="I19" s="19">
        <f t="shared" si="0"/>
        <v>3.6666666666666665</v>
      </c>
      <c r="J19" s="22">
        <v>3</v>
      </c>
      <c r="K19" s="22">
        <v>3</v>
      </c>
      <c r="L19" s="22">
        <v>3</v>
      </c>
      <c r="M19" s="22">
        <v>4</v>
      </c>
      <c r="N19" s="22">
        <v>3</v>
      </c>
      <c r="O19" s="22">
        <v>3</v>
      </c>
      <c r="P19" s="22">
        <v>3</v>
      </c>
      <c r="Q19" s="19">
        <f t="shared" si="1"/>
        <v>3.1428571428571428</v>
      </c>
      <c r="R19" s="22">
        <v>3</v>
      </c>
      <c r="S19" s="22">
        <v>3</v>
      </c>
      <c r="T19" s="22">
        <v>4</v>
      </c>
      <c r="U19" s="22">
        <v>3</v>
      </c>
      <c r="V19" s="22">
        <v>3</v>
      </c>
      <c r="W19" s="20">
        <f t="shared" si="2"/>
        <v>3.2</v>
      </c>
      <c r="X19" s="21">
        <f t="shared" si="3"/>
        <v>3.3365079365079366</v>
      </c>
    </row>
    <row r="20" spans="2:24" ht="16" x14ac:dyDescent="0.2">
      <c r="B20" s="1" t="s">
        <v>15</v>
      </c>
      <c r="C20" s="17">
        <v>2</v>
      </c>
      <c r="D20" s="17">
        <v>1</v>
      </c>
      <c r="E20" s="17">
        <v>2</v>
      </c>
      <c r="F20" s="22">
        <v>4</v>
      </c>
      <c r="G20" s="22">
        <v>4</v>
      </c>
      <c r="H20" s="22">
        <v>3</v>
      </c>
      <c r="I20" s="19">
        <f t="shared" si="0"/>
        <v>3.6666666666666665</v>
      </c>
      <c r="J20" s="22">
        <v>4</v>
      </c>
      <c r="K20" s="22">
        <v>5</v>
      </c>
      <c r="L20" s="22">
        <v>5</v>
      </c>
      <c r="M20" s="22">
        <v>5</v>
      </c>
      <c r="N20" s="22">
        <v>4</v>
      </c>
      <c r="O20" s="22">
        <v>5</v>
      </c>
      <c r="P20" s="22">
        <v>4</v>
      </c>
      <c r="Q20" s="19">
        <f t="shared" si="1"/>
        <v>4.5714285714285712</v>
      </c>
      <c r="R20" s="22">
        <v>4</v>
      </c>
      <c r="S20" s="22">
        <v>4</v>
      </c>
      <c r="T20" s="22">
        <v>5</v>
      </c>
      <c r="U20" s="22">
        <v>5</v>
      </c>
      <c r="V20" s="22">
        <v>4</v>
      </c>
      <c r="W20" s="20">
        <f t="shared" si="2"/>
        <v>4.4000000000000004</v>
      </c>
      <c r="X20" s="21">
        <f t="shared" si="3"/>
        <v>4.2126984126984128</v>
      </c>
    </row>
    <row r="21" spans="2:24" ht="16" x14ac:dyDescent="0.2">
      <c r="B21" s="1" t="s">
        <v>16</v>
      </c>
      <c r="C21" s="17">
        <v>1</v>
      </c>
      <c r="D21" s="17">
        <v>2</v>
      </c>
      <c r="E21" s="17">
        <v>4</v>
      </c>
      <c r="F21" s="22">
        <v>5</v>
      </c>
      <c r="G21" s="22">
        <v>4</v>
      </c>
      <c r="H21" s="22">
        <v>5</v>
      </c>
      <c r="I21" s="19">
        <f t="shared" si="0"/>
        <v>4.666666666666667</v>
      </c>
      <c r="J21" s="22">
        <v>5</v>
      </c>
      <c r="K21" s="22">
        <v>3</v>
      </c>
      <c r="L21" s="22">
        <v>5</v>
      </c>
      <c r="M21" s="22">
        <v>5</v>
      </c>
      <c r="N21" s="22">
        <v>5</v>
      </c>
      <c r="O21" s="22">
        <v>3</v>
      </c>
      <c r="P21" s="22">
        <v>4</v>
      </c>
      <c r="Q21" s="19">
        <f t="shared" si="1"/>
        <v>4.2857142857142856</v>
      </c>
      <c r="R21" s="22">
        <v>4</v>
      </c>
      <c r="S21" s="22">
        <v>5</v>
      </c>
      <c r="T21" s="22">
        <v>5</v>
      </c>
      <c r="U21" s="22">
        <v>4</v>
      </c>
      <c r="V21" s="22">
        <v>4</v>
      </c>
      <c r="W21" s="20">
        <f t="shared" si="2"/>
        <v>4.4000000000000004</v>
      </c>
      <c r="X21" s="21">
        <f t="shared" si="3"/>
        <v>4.4507936507936519</v>
      </c>
    </row>
    <row r="22" spans="2:24" ht="16" x14ac:dyDescent="0.2">
      <c r="B22" s="1" t="s">
        <v>17</v>
      </c>
      <c r="C22" s="17">
        <v>2</v>
      </c>
      <c r="D22" s="17">
        <v>1</v>
      </c>
      <c r="E22" s="17">
        <v>3</v>
      </c>
      <c r="F22" s="22">
        <v>4</v>
      </c>
      <c r="G22" s="22">
        <v>4</v>
      </c>
      <c r="H22" s="22">
        <v>4</v>
      </c>
      <c r="I22" s="19">
        <f t="shared" si="0"/>
        <v>4</v>
      </c>
      <c r="J22" s="22">
        <v>4</v>
      </c>
      <c r="K22" s="22">
        <v>4</v>
      </c>
      <c r="L22" s="22">
        <v>5</v>
      </c>
      <c r="M22" s="22">
        <v>4</v>
      </c>
      <c r="N22" s="22">
        <v>4</v>
      </c>
      <c r="O22" s="22">
        <v>3</v>
      </c>
      <c r="P22" s="22">
        <v>4</v>
      </c>
      <c r="Q22" s="19">
        <f t="shared" si="1"/>
        <v>4</v>
      </c>
      <c r="R22" s="22">
        <v>3</v>
      </c>
      <c r="S22" s="22">
        <v>4</v>
      </c>
      <c r="T22" s="22">
        <v>5</v>
      </c>
      <c r="U22" s="22">
        <v>3</v>
      </c>
      <c r="V22" s="22">
        <v>4</v>
      </c>
      <c r="W22" s="20">
        <f t="shared" si="2"/>
        <v>3.8</v>
      </c>
      <c r="X22" s="21">
        <f t="shared" si="3"/>
        <v>3.9333333333333336</v>
      </c>
    </row>
    <row r="23" spans="2:24" ht="16" x14ac:dyDescent="0.2">
      <c r="B23" s="1" t="s">
        <v>18</v>
      </c>
      <c r="C23" s="17">
        <v>1</v>
      </c>
      <c r="D23" s="17">
        <v>1</v>
      </c>
      <c r="E23" s="17">
        <v>2</v>
      </c>
      <c r="F23" s="22">
        <v>5</v>
      </c>
      <c r="G23" s="22">
        <v>3</v>
      </c>
      <c r="H23" s="22">
        <v>2</v>
      </c>
      <c r="I23" s="19">
        <f t="shared" si="0"/>
        <v>3.3333333333333335</v>
      </c>
      <c r="J23" s="22">
        <v>4</v>
      </c>
      <c r="K23" s="22">
        <v>4</v>
      </c>
      <c r="L23" s="22">
        <v>4</v>
      </c>
      <c r="M23" s="22">
        <v>4</v>
      </c>
      <c r="N23" s="22">
        <v>1</v>
      </c>
      <c r="O23" s="22">
        <v>4</v>
      </c>
      <c r="P23" s="22">
        <v>4</v>
      </c>
      <c r="Q23" s="19">
        <f t="shared" si="1"/>
        <v>3.5714285714285716</v>
      </c>
      <c r="R23" s="22">
        <v>5</v>
      </c>
      <c r="S23" s="22">
        <v>5</v>
      </c>
      <c r="T23" s="22">
        <v>5</v>
      </c>
      <c r="U23" s="22">
        <v>5</v>
      </c>
      <c r="V23" s="22">
        <v>5</v>
      </c>
      <c r="W23" s="20">
        <f t="shared" si="2"/>
        <v>5</v>
      </c>
      <c r="X23" s="21">
        <f t="shared" si="3"/>
        <v>3.9682539682539684</v>
      </c>
    </row>
    <row r="24" spans="2:24" ht="16" x14ac:dyDescent="0.2">
      <c r="B24" s="1" t="s">
        <v>19</v>
      </c>
      <c r="C24" s="17">
        <v>2</v>
      </c>
      <c r="D24" s="17">
        <v>2</v>
      </c>
      <c r="E24" s="17">
        <v>4</v>
      </c>
      <c r="F24" s="22">
        <v>5</v>
      </c>
      <c r="G24" s="22">
        <v>5</v>
      </c>
      <c r="H24" s="22">
        <v>5</v>
      </c>
      <c r="I24" s="19">
        <f t="shared" si="0"/>
        <v>5</v>
      </c>
      <c r="J24" s="22">
        <v>4</v>
      </c>
      <c r="K24" s="22">
        <v>3</v>
      </c>
      <c r="L24" s="22">
        <v>4</v>
      </c>
      <c r="M24" s="22">
        <v>4</v>
      </c>
      <c r="N24" s="22">
        <v>4</v>
      </c>
      <c r="O24" s="22">
        <v>4</v>
      </c>
      <c r="P24" s="22">
        <v>4</v>
      </c>
      <c r="Q24" s="19">
        <f t="shared" si="1"/>
        <v>3.8571428571428572</v>
      </c>
      <c r="R24" s="22">
        <v>5</v>
      </c>
      <c r="S24" s="22">
        <v>2</v>
      </c>
      <c r="T24" s="22">
        <v>3</v>
      </c>
      <c r="U24" s="22">
        <v>4</v>
      </c>
      <c r="V24" s="22">
        <v>5</v>
      </c>
      <c r="W24" s="20">
        <f t="shared" si="2"/>
        <v>3.8</v>
      </c>
      <c r="X24" s="21">
        <f t="shared" si="3"/>
        <v>4.2190476190476192</v>
      </c>
    </row>
    <row r="25" spans="2:24" ht="16" x14ac:dyDescent="0.2">
      <c r="B25" s="1" t="s">
        <v>20</v>
      </c>
      <c r="C25" s="17">
        <v>1</v>
      </c>
      <c r="D25" s="17">
        <v>1</v>
      </c>
      <c r="E25" s="17">
        <v>2</v>
      </c>
      <c r="F25" s="22">
        <v>4</v>
      </c>
      <c r="G25" s="22">
        <v>5</v>
      </c>
      <c r="H25" s="22">
        <v>4</v>
      </c>
      <c r="I25" s="19">
        <f t="shared" si="0"/>
        <v>4.333333333333333</v>
      </c>
      <c r="J25" s="22">
        <v>3</v>
      </c>
      <c r="K25" s="22">
        <v>3</v>
      </c>
      <c r="L25" s="22">
        <v>4</v>
      </c>
      <c r="M25" s="22">
        <v>4</v>
      </c>
      <c r="N25" s="22">
        <v>3</v>
      </c>
      <c r="O25" s="22">
        <v>4</v>
      </c>
      <c r="P25" s="22">
        <v>4</v>
      </c>
      <c r="Q25" s="19">
        <f t="shared" si="1"/>
        <v>3.5714285714285716</v>
      </c>
      <c r="R25" s="22">
        <v>3</v>
      </c>
      <c r="S25" s="22">
        <v>3</v>
      </c>
      <c r="T25" s="22">
        <v>3</v>
      </c>
      <c r="U25" s="22">
        <v>4</v>
      </c>
      <c r="V25" s="22">
        <v>4</v>
      </c>
      <c r="W25" s="20">
        <f t="shared" si="2"/>
        <v>3.4</v>
      </c>
      <c r="X25" s="21">
        <f t="shared" si="3"/>
        <v>3.7682539682539677</v>
      </c>
    </row>
    <row r="26" spans="2:24" ht="16" x14ac:dyDescent="0.2">
      <c r="B26" s="1" t="s">
        <v>21</v>
      </c>
      <c r="C26" s="17">
        <v>1</v>
      </c>
      <c r="D26" s="17">
        <v>1</v>
      </c>
      <c r="E26" s="17">
        <v>1</v>
      </c>
      <c r="F26" s="22">
        <v>4</v>
      </c>
      <c r="G26" s="22">
        <v>4</v>
      </c>
      <c r="H26" s="22">
        <v>3</v>
      </c>
      <c r="I26" s="19">
        <f t="shared" si="0"/>
        <v>3.6666666666666665</v>
      </c>
      <c r="J26" s="22">
        <v>4</v>
      </c>
      <c r="K26" s="22">
        <v>5</v>
      </c>
      <c r="L26" s="22">
        <v>5</v>
      </c>
      <c r="M26" s="22">
        <v>3</v>
      </c>
      <c r="N26" s="22">
        <v>4</v>
      </c>
      <c r="O26" s="22">
        <v>4</v>
      </c>
      <c r="P26" s="22">
        <v>3</v>
      </c>
      <c r="Q26" s="19">
        <f t="shared" si="1"/>
        <v>4</v>
      </c>
      <c r="R26" s="22">
        <v>5</v>
      </c>
      <c r="S26" s="22">
        <v>5</v>
      </c>
      <c r="T26" s="22">
        <v>3</v>
      </c>
      <c r="U26" s="22">
        <v>5</v>
      </c>
      <c r="V26" s="22">
        <v>5</v>
      </c>
      <c r="W26" s="20">
        <f t="shared" si="2"/>
        <v>4.5999999999999996</v>
      </c>
      <c r="X26" s="21">
        <f t="shared" si="3"/>
        <v>4.0888888888888886</v>
      </c>
    </row>
    <row r="27" spans="2:24" ht="16" x14ac:dyDescent="0.2">
      <c r="B27" s="1" t="s">
        <v>22</v>
      </c>
      <c r="C27" s="17">
        <v>2</v>
      </c>
      <c r="D27" s="17">
        <v>1</v>
      </c>
      <c r="E27" s="17">
        <v>2</v>
      </c>
      <c r="F27" s="22">
        <v>4</v>
      </c>
      <c r="G27" s="22">
        <v>4</v>
      </c>
      <c r="H27" s="22">
        <v>2</v>
      </c>
      <c r="I27" s="19">
        <f t="shared" si="0"/>
        <v>3.3333333333333335</v>
      </c>
      <c r="J27" s="22">
        <v>5</v>
      </c>
      <c r="K27" s="22">
        <v>4</v>
      </c>
      <c r="L27" s="22">
        <v>2</v>
      </c>
      <c r="M27" s="22">
        <v>4</v>
      </c>
      <c r="N27" s="22">
        <v>4</v>
      </c>
      <c r="O27" s="22">
        <v>3</v>
      </c>
      <c r="P27" s="22">
        <v>4</v>
      </c>
      <c r="Q27" s="19">
        <f t="shared" si="1"/>
        <v>3.7142857142857144</v>
      </c>
      <c r="R27" s="22">
        <v>3</v>
      </c>
      <c r="S27" s="22">
        <v>3</v>
      </c>
      <c r="T27" s="22">
        <v>3</v>
      </c>
      <c r="U27" s="22">
        <v>2</v>
      </c>
      <c r="V27" s="22">
        <v>5</v>
      </c>
      <c r="W27" s="20">
        <f t="shared" si="2"/>
        <v>3.2</v>
      </c>
      <c r="X27" s="21">
        <f t="shared" si="3"/>
        <v>3.4158730158730162</v>
      </c>
    </row>
    <row r="28" spans="2:24" ht="16" x14ac:dyDescent="0.2">
      <c r="B28" s="1" t="s">
        <v>23</v>
      </c>
      <c r="C28" s="17">
        <v>2</v>
      </c>
      <c r="D28" s="17">
        <v>1</v>
      </c>
      <c r="E28" s="17">
        <v>2</v>
      </c>
      <c r="F28" s="22">
        <v>5</v>
      </c>
      <c r="G28" s="22">
        <v>5</v>
      </c>
      <c r="H28" s="22">
        <v>5</v>
      </c>
      <c r="I28" s="19">
        <f t="shared" si="0"/>
        <v>5</v>
      </c>
      <c r="J28" s="22">
        <v>4</v>
      </c>
      <c r="K28" s="22">
        <v>1</v>
      </c>
      <c r="L28" s="22">
        <v>2</v>
      </c>
      <c r="M28" s="22">
        <v>3</v>
      </c>
      <c r="N28" s="22">
        <v>4</v>
      </c>
      <c r="O28" s="22">
        <v>3</v>
      </c>
      <c r="P28" s="22">
        <v>4</v>
      </c>
      <c r="Q28" s="19">
        <f t="shared" si="1"/>
        <v>3</v>
      </c>
      <c r="R28" s="22">
        <v>3</v>
      </c>
      <c r="S28" s="22">
        <v>3</v>
      </c>
      <c r="T28" s="22">
        <v>3</v>
      </c>
      <c r="U28" s="22">
        <v>2</v>
      </c>
      <c r="V28" s="22">
        <v>2</v>
      </c>
      <c r="W28" s="20">
        <f t="shared" si="2"/>
        <v>2.6</v>
      </c>
      <c r="X28" s="21">
        <f t="shared" si="3"/>
        <v>3.5333333333333332</v>
      </c>
    </row>
    <row r="29" spans="2:24" ht="16" x14ac:dyDescent="0.2">
      <c r="B29" s="1" t="s">
        <v>24</v>
      </c>
      <c r="C29" s="17">
        <v>2</v>
      </c>
      <c r="D29" s="17">
        <v>1</v>
      </c>
      <c r="E29" s="17">
        <v>1</v>
      </c>
      <c r="F29" s="22">
        <v>4</v>
      </c>
      <c r="G29" s="22">
        <v>4</v>
      </c>
      <c r="H29" s="22">
        <v>4</v>
      </c>
      <c r="I29" s="19">
        <f t="shared" si="0"/>
        <v>4</v>
      </c>
      <c r="J29" s="22">
        <v>4</v>
      </c>
      <c r="K29" s="22">
        <v>4</v>
      </c>
      <c r="L29" s="22">
        <v>3</v>
      </c>
      <c r="M29" s="22">
        <v>3</v>
      </c>
      <c r="N29" s="22">
        <v>3</v>
      </c>
      <c r="O29" s="22">
        <v>2</v>
      </c>
      <c r="P29" s="22">
        <v>3</v>
      </c>
      <c r="Q29" s="19">
        <f t="shared" si="1"/>
        <v>3.1428571428571428</v>
      </c>
      <c r="R29" s="22">
        <v>4</v>
      </c>
      <c r="S29" s="22">
        <v>3</v>
      </c>
      <c r="T29" s="22">
        <v>3</v>
      </c>
      <c r="U29" s="22">
        <v>4</v>
      </c>
      <c r="V29" s="22">
        <v>4</v>
      </c>
      <c r="W29" s="20">
        <f t="shared" si="2"/>
        <v>3.6</v>
      </c>
      <c r="X29" s="21">
        <f t="shared" si="3"/>
        <v>3.5809523809523811</v>
      </c>
    </row>
    <row r="30" spans="2:24" ht="16" x14ac:dyDescent="0.2">
      <c r="B30" s="1" t="s">
        <v>25</v>
      </c>
      <c r="C30" s="17">
        <v>2</v>
      </c>
      <c r="D30" s="17">
        <v>2</v>
      </c>
      <c r="E30" s="17">
        <v>2</v>
      </c>
      <c r="F30" s="22">
        <v>5</v>
      </c>
      <c r="G30" s="22">
        <v>4</v>
      </c>
      <c r="H30" s="22">
        <v>5</v>
      </c>
      <c r="I30" s="19">
        <f t="shared" si="0"/>
        <v>4.666666666666667</v>
      </c>
      <c r="J30" s="22">
        <v>5</v>
      </c>
      <c r="K30" s="22">
        <v>3</v>
      </c>
      <c r="L30" s="22">
        <v>4</v>
      </c>
      <c r="M30" s="22">
        <v>3</v>
      </c>
      <c r="N30" s="22">
        <v>2</v>
      </c>
      <c r="O30" s="22">
        <v>1</v>
      </c>
      <c r="P30" s="22">
        <v>5</v>
      </c>
      <c r="Q30" s="19">
        <f t="shared" si="1"/>
        <v>3.2857142857142856</v>
      </c>
      <c r="R30" s="22">
        <v>4</v>
      </c>
      <c r="S30" s="22">
        <v>5</v>
      </c>
      <c r="T30" s="22">
        <v>5</v>
      </c>
      <c r="U30" s="22">
        <v>5</v>
      </c>
      <c r="V30" s="22">
        <v>5</v>
      </c>
      <c r="W30" s="20">
        <f t="shared" si="2"/>
        <v>4.8</v>
      </c>
      <c r="X30" s="21">
        <f t="shared" si="3"/>
        <v>4.2507936507936508</v>
      </c>
    </row>
    <row r="31" spans="2:24" ht="16" x14ac:dyDescent="0.2">
      <c r="B31" s="1" t="s">
        <v>26</v>
      </c>
      <c r="C31" s="17">
        <v>2</v>
      </c>
      <c r="D31" s="17">
        <v>2</v>
      </c>
      <c r="E31" s="17">
        <v>2</v>
      </c>
      <c r="F31" s="18">
        <v>5</v>
      </c>
      <c r="G31" s="18">
        <v>2</v>
      </c>
      <c r="H31" s="18">
        <v>5</v>
      </c>
      <c r="I31" s="19">
        <f t="shared" si="0"/>
        <v>4</v>
      </c>
      <c r="J31" s="18">
        <v>4</v>
      </c>
      <c r="K31" s="18">
        <v>5</v>
      </c>
      <c r="L31" s="18">
        <v>4</v>
      </c>
      <c r="M31" s="18">
        <v>5</v>
      </c>
      <c r="N31" s="18">
        <v>5</v>
      </c>
      <c r="O31" s="18">
        <v>4</v>
      </c>
      <c r="P31" s="18">
        <v>5</v>
      </c>
      <c r="Q31" s="19">
        <f t="shared" si="1"/>
        <v>4.5714285714285712</v>
      </c>
      <c r="R31" s="18">
        <v>5</v>
      </c>
      <c r="S31" s="18">
        <v>5</v>
      </c>
      <c r="T31" s="18">
        <v>5</v>
      </c>
      <c r="U31" s="18">
        <v>5</v>
      </c>
      <c r="V31" s="18">
        <v>3</v>
      </c>
      <c r="W31" s="20">
        <f t="shared" si="2"/>
        <v>4.5999999999999996</v>
      </c>
      <c r="X31" s="21">
        <f t="shared" si="3"/>
        <v>4.39047619047619</v>
      </c>
    </row>
    <row r="32" spans="2:24" ht="16" x14ac:dyDescent="0.2">
      <c r="B32" s="1" t="s">
        <v>27</v>
      </c>
      <c r="C32" s="17">
        <v>2</v>
      </c>
      <c r="D32" s="17">
        <v>1</v>
      </c>
      <c r="E32" s="17">
        <v>2</v>
      </c>
      <c r="F32" s="22">
        <v>4</v>
      </c>
      <c r="G32" s="22">
        <v>4</v>
      </c>
      <c r="H32" s="22">
        <v>4</v>
      </c>
      <c r="I32" s="19">
        <f t="shared" si="0"/>
        <v>4</v>
      </c>
      <c r="J32" s="22">
        <v>4</v>
      </c>
      <c r="K32" s="22">
        <v>4</v>
      </c>
      <c r="L32" s="22">
        <v>2</v>
      </c>
      <c r="M32" s="22">
        <v>3</v>
      </c>
      <c r="N32" s="22">
        <v>4</v>
      </c>
      <c r="O32" s="22">
        <v>4</v>
      </c>
      <c r="P32" s="22">
        <v>4</v>
      </c>
      <c r="Q32" s="19">
        <f t="shared" si="1"/>
        <v>3.5714285714285716</v>
      </c>
      <c r="R32" s="22">
        <v>4</v>
      </c>
      <c r="S32" s="22">
        <v>4</v>
      </c>
      <c r="T32" s="22">
        <v>4</v>
      </c>
      <c r="U32" s="22">
        <v>4</v>
      </c>
      <c r="V32" s="22">
        <v>4</v>
      </c>
      <c r="W32" s="20">
        <f t="shared" si="2"/>
        <v>4</v>
      </c>
      <c r="X32" s="21">
        <f t="shared" si="3"/>
        <v>3.8571428571428572</v>
      </c>
    </row>
    <row r="33" spans="2:24" ht="16" x14ac:dyDescent="0.2">
      <c r="B33" s="1" t="s">
        <v>28</v>
      </c>
      <c r="C33" s="17">
        <v>2</v>
      </c>
      <c r="D33" s="17">
        <v>3</v>
      </c>
      <c r="E33" s="17">
        <v>4</v>
      </c>
      <c r="F33" s="22">
        <v>3</v>
      </c>
      <c r="G33" s="22">
        <v>3</v>
      </c>
      <c r="H33" s="22">
        <v>4</v>
      </c>
      <c r="I33" s="19">
        <f t="shared" si="0"/>
        <v>3.3333333333333335</v>
      </c>
      <c r="J33" s="22">
        <v>3</v>
      </c>
      <c r="K33" s="22">
        <v>3</v>
      </c>
      <c r="L33" s="22">
        <v>3</v>
      </c>
      <c r="M33" s="22">
        <v>4</v>
      </c>
      <c r="N33" s="22">
        <v>3</v>
      </c>
      <c r="O33" s="22">
        <v>3</v>
      </c>
      <c r="P33" s="22">
        <v>3</v>
      </c>
      <c r="Q33" s="19">
        <f t="shared" si="1"/>
        <v>3.1428571428571428</v>
      </c>
      <c r="R33" s="22">
        <v>3</v>
      </c>
      <c r="S33" s="22">
        <v>3</v>
      </c>
      <c r="T33" s="22">
        <v>4</v>
      </c>
      <c r="U33" s="22">
        <v>3</v>
      </c>
      <c r="V33" s="22">
        <v>3</v>
      </c>
      <c r="W33" s="20">
        <f t="shared" si="2"/>
        <v>3.2</v>
      </c>
      <c r="X33" s="21">
        <f t="shared" si="3"/>
        <v>3.2253968253968259</v>
      </c>
    </row>
    <row r="34" spans="2:24" ht="16" x14ac:dyDescent="0.2">
      <c r="B34" s="1" t="s">
        <v>29</v>
      </c>
      <c r="C34" s="17">
        <v>1</v>
      </c>
      <c r="D34" s="17">
        <v>1</v>
      </c>
      <c r="E34" s="17">
        <v>2</v>
      </c>
      <c r="F34" s="22">
        <v>5</v>
      </c>
      <c r="G34" s="22">
        <v>3</v>
      </c>
      <c r="H34" s="22">
        <v>2</v>
      </c>
      <c r="I34" s="19">
        <f t="shared" si="0"/>
        <v>3.3333333333333335</v>
      </c>
      <c r="J34" s="22">
        <v>4</v>
      </c>
      <c r="K34" s="22">
        <v>4</v>
      </c>
      <c r="L34" s="22">
        <v>4</v>
      </c>
      <c r="M34" s="22">
        <v>4</v>
      </c>
      <c r="N34" s="22">
        <v>3</v>
      </c>
      <c r="O34" s="22">
        <v>4</v>
      </c>
      <c r="P34" s="22">
        <v>4</v>
      </c>
      <c r="Q34" s="19">
        <f t="shared" si="1"/>
        <v>3.8571428571428572</v>
      </c>
      <c r="R34" s="22">
        <v>5</v>
      </c>
      <c r="S34" s="22">
        <v>5</v>
      </c>
      <c r="T34" s="22">
        <v>5</v>
      </c>
      <c r="U34" s="22">
        <v>5</v>
      </c>
      <c r="V34" s="22">
        <v>5</v>
      </c>
      <c r="W34" s="20">
        <f t="shared" si="2"/>
        <v>5</v>
      </c>
      <c r="X34" s="21">
        <f t="shared" si="3"/>
        <v>4.0634920634920642</v>
      </c>
    </row>
    <row r="35" spans="2:24" ht="16" x14ac:dyDescent="0.2">
      <c r="B35" s="1" t="s">
        <v>30</v>
      </c>
      <c r="C35" s="17">
        <v>1</v>
      </c>
      <c r="D35" s="17">
        <v>1</v>
      </c>
      <c r="E35" s="17">
        <v>1</v>
      </c>
      <c r="F35" s="22">
        <v>4</v>
      </c>
      <c r="G35" s="22">
        <v>4</v>
      </c>
      <c r="H35" s="22">
        <v>3</v>
      </c>
      <c r="I35" s="19">
        <f t="shared" si="0"/>
        <v>3.6666666666666665</v>
      </c>
      <c r="J35" s="22">
        <v>4</v>
      </c>
      <c r="K35" s="22">
        <v>5</v>
      </c>
      <c r="L35" s="22">
        <v>5</v>
      </c>
      <c r="M35" s="22">
        <v>3</v>
      </c>
      <c r="N35" s="22">
        <v>4</v>
      </c>
      <c r="O35" s="22">
        <v>4</v>
      </c>
      <c r="P35" s="22">
        <v>3</v>
      </c>
      <c r="Q35" s="19">
        <f t="shared" si="1"/>
        <v>4</v>
      </c>
      <c r="R35" s="22">
        <v>5</v>
      </c>
      <c r="S35" s="22">
        <v>5</v>
      </c>
      <c r="T35" s="22">
        <v>3</v>
      </c>
      <c r="U35" s="22">
        <v>5</v>
      </c>
      <c r="V35" s="22">
        <v>5</v>
      </c>
      <c r="W35" s="20">
        <f t="shared" si="2"/>
        <v>4.5999999999999996</v>
      </c>
      <c r="X35" s="21">
        <f t="shared" si="3"/>
        <v>4.0888888888888886</v>
      </c>
    </row>
    <row r="36" spans="2:24" ht="16" x14ac:dyDescent="0.2">
      <c r="B36" s="1" t="s">
        <v>31</v>
      </c>
      <c r="C36" s="17">
        <v>2</v>
      </c>
      <c r="D36" s="17">
        <v>2</v>
      </c>
      <c r="E36" s="17">
        <v>4</v>
      </c>
      <c r="F36" s="22">
        <v>4</v>
      </c>
      <c r="G36" s="22">
        <v>5</v>
      </c>
      <c r="H36" s="22">
        <v>4</v>
      </c>
      <c r="I36" s="19">
        <f t="shared" si="0"/>
        <v>4.333333333333333</v>
      </c>
      <c r="J36" s="22">
        <v>4</v>
      </c>
      <c r="K36" s="22">
        <v>4</v>
      </c>
      <c r="L36" s="22">
        <v>4</v>
      </c>
      <c r="M36" s="22">
        <v>4</v>
      </c>
      <c r="N36" s="22">
        <v>4</v>
      </c>
      <c r="O36" s="22">
        <v>4</v>
      </c>
      <c r="P36" s="22">
        <v>4</v>
      </c>
      <c r="Q36" s="20">
        <f t="shared" si="1"/>
        <v>4</v>
      </c>
      <c r="R36" s="22">
        <v>4</v>
      </c>
      <c r="S36" s="22">
        <v>4</v>
      </c>
      <c r="T36" s="22">
        <v>5</v>
      </c>
      <c r="U36" s="22">
        <v>4</v>
      </c>
      <c r="V36" s="22">
        <v>5</v>
      </c>
      <c r="W36" s="20">
        <f t="shared" si="2"/>
        <v>4.4000000000000004</v>
      </c>
      <c r="X36" s="21">
        <f t="shared" si="3"/>
        <v>4.2444444444444445</v>
      </c>
    </row>
  </sheetData>
  <mergeCells count="3">
    <mergeCell ref="F4:I4"/>
    <mergeCell ref="J4:Q4"/>
    <mergeCell ref="R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D5FC79"/>
  </sheetPr>
  <dimension ref="B2:U56"/>
  <sheetViews>
    <sheetView workbookViewId="0">
      <selection activeCell="G42" sqref="G42"/>
    </sheetView>
  </sheetViews>
  <sheetFormatPr baseColWidth="10" defaultRowHeight="15" x14ac:dyDescent="0.2"/>
  <cols>
    <col min="2" max="2" width="12" bestFit="1" customWidth="1"/>
    <col min="6" max="6" width="11.83203125" bestFit="1" customWidth="1"/>
    <col min="15" max="15" width="12.6640625" bestFit="1" customWidth="1"/>
  </cols>
  <sheetData>
    <row r="2" spans="2:18" x14ac:dyDescent="0.2">
      <c r="G2" t="s">
        <v>111</v>
      </c>
      <c r="H2" t="s">
        <v>79</v>
      </c>
      <c r="I2" t="s">
        <v>110</v>
      </c>
    </row>
    <row r="3" spans="2:18" ht="16" x14ac:dyDescent="0.2">
      <c r="B3" s="2" t="s">
        <v>0</v>
      </c>
      <c r="C3" s="10" t="s">
        <v>75</v>
      </c>
      <c r="D3" s="10" t="s">
        <v>76</v>
      </c>
      <c r="E3" s="10" t="s">
        <v>81</v>
      </c>
      <c r="F3" s="23" t="s">
        <v>59</v>
      </c>
      <c r="G3" s="12" t="s">
        <v>97</v>
      </c>
      <c r="H3" s="12" t="s">
        <v>98</v>
      </c>
      <c r="I3" s="9" t="s">
        <v>99</v>
      </c>
      <c r="J3" s="11" t="s">
        <v>106</v>
      </c>
      <c r="M3" t="s">
        <v>32</v>
      </c>
    </row>
    <row r="4" spans="2:18" ht="17" thickBot="1" x14ac:dyDescent="0.25">
      <c r="B4" s="1" t="s">
        <v>1</v>
      </c>
      <c r="C4" s="17">
        <v>1</v>
      </c>
      <c r="D4" s="17">
        <v>2</v>
      </c>
      <c r="E4" s="17">
        <v>4</v>
      </c>
      <c r="F4" s="16">
        <f>AVERAGE(C4:E4)</f>
        <v>2.3333333333333335</v>
      </c>
      <c r="G4" s="3">
        <f>'Data Research -1'!I6</f>
        <v>4.333333333333333</v>
      </c>
      <c r="H4" s="3">
        <f>'Data Research -1'!Q6</f>
        <v>4.1428571428571432</v>
      </c>
      <c r="I4">
        <f>'Data Research -1'!W6</f>
        <v>4</v>
      </c>
      <c r="J4" s="3">
        <f>'Data Research -1'!X6</f>
        <v>4.1587301587301582</v>
      </c>
    </row>
    <row r="5" spans="2:18" ht="16" x14ac:dyDescent="0.2">
      <c r="B5" s="1" t="s">
        <v>2</v>
      </c>
      <c r="C5" s="17">
        <v>2</v>
      </c>
      <c r="D5" s="17">
        <v>3</v>
      </c>
      <c r="E5" s="17">
        <v>3</v>
      </c>
      <c r="F5" s="16">
        <f t="shared" ref="F5:F34" si="0">AVERAGE(C5:E5)</f>
        <v>2.6666666666666665</v>
      </c>
      <c r="G5" s="3">
        <f>'Data Research -1'!I7</f>
        <v>2.3333333333333335</v>
      </c>
      <c r="H5" s="3">
        <f>'Data Research -1'!Q7</f>
        <v>3.1428571428571428</v>
      </c>
      <c r="I5">
        <f>'Data Research -1'!W7</f>
        <v>3.6</v>
      </c>
      <c r="J5" s="3">
        <f>'Data Research -1'!X7</f>
        <v>3.0253968253968253</v>
      </c>
      <c r="M5" s="7" t="s">
        <v>33</v>
      </c>
      <c r="N5" s="7"/>
    </row>
    <row r="6" spans="2:18" ht="16" x14ac:dyDescent="0.2">
      <c r="B6" s="1" t="s">
        <v>3</v>
      </c>
      <c r="C6" s="17">
        <v>2</v>
      </c>
      <c r="D6" s="17">
        <v>1</v>
      </c>
      <c r="E6" s="17">
        <v>1</v>
      </c>
      <c r="F6" s="16">
        <f t="shared" si="0"/>
        <v>1.3333333333333333</v>
      </c>
      <c r="G6" s="3">
        <f>'Data Research -1'!I8</f>
        <v>4.333333333333333</v>
      </c>
      <c r="H6" s="3">
        <f>'Data Research -1'!Q8</f>
        <v>4.5714285714285712</v>
      </c>
      <c r="I6">
        <f>'Data Research -1'!W8</f>
        <v>5</v>
      </c>
      <c r="J6" s="3">
        <f>'Data Research -1'!X8</f>
        <v>4.6349206349206353</v>
      </c>
      <c r="M6" s="4" t="s">
        <v>34</v>
      </c>
      <c r="N6" s="4">
        <v>0.62220449469910488</v>
      </c>
    </row>
    <row r="7" spans="2:18" ht="16" x14ac:dyDescent="0.2">
      <c r="B7" s="1" t="s">
        <v>4</v>
      </c>
      <c r="C7" s="17">
        <v>2</v>
      </c>
      <c r="D7" s="17">
        <v>2</v>
      </c>
      <c r="E7" s="17">
        <v>2</v>
      </c>
      <c r="F7" s="16">
        <f t="shared" si="0"/>
        <v>2</v>
      </c>
      <c r="G7" s="3">
        <f>'Data Research -1'!I9</f>
        <v>4</v>
      </c>
      <c r="H7" s="3">
        <f>'Data Research -1'!Q9</f>
        <v>4</v>
      </c>
      <c r="I7">
        <f>'Data Research -1'!W9</f>
        <v>4.5999999999999996</v>
      </c>
      <c r="J7" s="3">
        <f>'Data Research -1'!X9</f>
        <v>4.2</v>
      </c>
      <c r="M7" s="4" t="s">
        <v>35</v>
      </c>
      <c r="N7" s="4">
        <v>0.38713843322376845</v>
      </c>
    </row>
    <row r="8" spans="2:18" ht="16" x14ac:dyDescent="0.2">
      <c r="B8" s="1" t="s">
        <v>5</v>
      </c>
      <c r="C8" s="17">
        <v>1</v>
      </c>
      <c r="D8" s="17">
        <v>3</v>
      </c>
      <c r="E8" s="17">
        <v>4</v>
      </c>
      <c r="F8" s="16">
        <f t="shared" si="0"/>
        <v>2.6666666666666665</v>
      </c>
      <c r="G8" s="3">
        <f>'Data Research -1'!I10</f>
        <v>3.6666666666666665</v>
      </c>
      <c r="H8" s="3">
        <f>'Data Research -1'!Q10</f>
        <v>4</v>
      </c>
      <c r="I8">
        <f>'Data Research -1'!W10</f>
        <v>4.4000000000000004</v>
      </c>
      <c r="J8" s="3">
        <f>'Data Research -1'!X10</f>
        <v>4.0222222222222221</v>
      </c>
      <c r="M8" s="4" t="s">
        <v>36</v>
      </c>
      <c r="N8" s="4">
        <v>0.36525052012461734</v>
      </c>
    </row>
    <row r="9" spans="2:18" ht="16" x14ac:dyDescent="0.2">
      <c r="B9" s="1" t="s">
        <v>6</v>
      </c>
      <c r="C9" s="17">
        <v>2</v>
      </c>
      <c r="D9" s="17">
        <v>2</v>
      </c>
      <c r="E9" s="17">
        <v>3</v>
      </c>
      <c r="F9" s="16">
        <f t="shared" si="0"/>
        <v>2.3333333333333335</v>
      </c>
      <c r="G9" s="3">
        <f>'Data Research -1'!I11</f>
        <v>4</v>
      </c>
      <c r="H9" s="3">
        <f>'Data Research -1'!Q11</f>
        <v>3.4285714285714284</v>
      </c>
      <c r="I9">
        <f>'Data Research -1'!W11</f>
        <v>4.5999999999999996</v>
      </c>
      <c r="J9" s="3">
        <f>'Data Research -1'!X11</f>
        <v>4.0095238095238095</v>
      </c>
      <c r="M9" s="4" t="s">
        <v>37</v>
      </c>
      <c r="N9" s="4">
        <v>0.36908833902307453</v>
      </c>
    </row>
    <row r="10" spans="2:18" ht="17" thickBot="1" x14ac:dyDescent="0.25">
      <c r="B10" s="1" t="s">
        <v>7</v>
      </c>
      <c r="C10" s="17">
        <v>2</v>
      </c>
      <c r="D10" s="17">
        <v>2</v>
      </c>
      <c r="E10" s="17">
        <v>4</v>
      </c>
      <c r="F10" s="16">
        <f t="shared" si="0"/>
        <v>2.6666666666666665</v>
      </c>
      <c r="G10" s="3">
        <f>'Data Research -1'!I12</f>
        <v>3.6666666666666665</v>
      </c>
      <c r="H10" s="3">
        <f>'Data Research -1'!Q12</f>
        <v>4.2857142857142856</v>
      </c>
      <c r="I10">
        <f>'Data Research -1'!W12</f>
        <v>4.2</v>
      </c>
      <c r="J10" s="3">
        <f>'Data Research -1'!X12</f>
        <v>4.0507936507936506</v>
      </c>
      <c r="M10" s="5" t="s">
        <v>38</v>
      </c>
      <c r="N10" s="5">
        <v>30</v>
      </c>
    </row>
    <row r="11" spans="2:18" ht="16" x14ac:dyDescent="0.2">
      <c r="B11" s="1" t="s">
        <v>8</v>
      </c>
      <c r="C11" s="17">
        <v>2</v>
      </c>
      <c r="D11" s="17">
        <v>1</v>
      </c>
      <c r="E11" s="17">
        <v>3</v>
      </c>
      <c r="F11" s="16">
        <f t="shared" si="0"/>
        <v>2</v>
      </c>
      <c r="G11" s="3">
        <f>'Data Research -1'!I13</f>
        <v>3.3333333333333335</v>
      </c>
      <c r="H11" s="3">
        <f>'Data Research -1'!Q13</f>
        <v>4.2857142857142856</v>
      </c>
      <c r="I11">
        <f>'Data Research -1'!W13</f>
        <v>4.4000000000000004</v>
      </c>
      <c r="J11" s="3">
        <f>'Data Research -1'!X13</f>
        <v>4.0063492063492072</v>
      </c>
    </row>
    <row r="12" spans="2:18" ht="17" thickBot="1" x14ac:dyDescent="0.25">
      <c r="B12" s="1" t="s">
        <v>9</v>
      </c>
      <c r="C12" s="17">
        <v>2</v>
      </c>
      <c r="D12" s="17">
        <v>1</v>
      </c>
      <c r="E12" s="17">
        <v>2</v>
      </c>
      <c r="F12" s="16">
        <f t="shared" si="0"/>
        <v>1.6666666666666667</v>
      </c>
      <c r="G12" s="3">
        <f>'Data Research -1'!I14</f>
        <v>4</v>
      </c>
      <c r="H12" s="3">
        <f>'Data Research -1'!Q14</f>
        <v>3.5714285714285716</v>
      </c>
      <c r="I12">
        <f>'Data Research -1'!W14</f>
        <v>4</v>
      </c>
      <c r="J12" s="3">
        <f>'Data Research -1'!X14</f>
        <v>3.8571428571428572</v>
      </c>
      <c r="M12" t="s">
        <v>39</v>
      </c>
    </row>
    <row r="13" spans="2:18" ht="16" x14ac:dyDescent="0.2">
      <c r="B13" s="1" t="s">
        <v>10</v>
      </c>
      <c r="C13" s="17">
        <v>2</v>
      </c>
      <c r="D13" s="17">
        <v>2</v>
      </c>
      <c r="E13" s="17">
        <v>4</v>
      </c>
      <c r="F13" s="16">
        <f t="shared" si="0"/>
        <v>2.6666666666666665</v>
      </c>
      <c r="G13" s="3">
        <f>'Data Research -1'!I15</f>
        <v>4.333333333333333</v>
      </c>
      <c r="H13" s="3">
        <f>'Data Research -1'!Q15</f>
        <v>4</v>
      </c>
      <c r="I13">
        <f>'Data Research -1'!W15</f>
        <v>4.4000000000000004</v>
      </c>
      <c r="J13" s="3">
        <f>'Data Research -1'!X15</f>
        <v>4.2444444444444445</v>
      </c>
      <c r="M13" s="6"/>
      <c r="N13" s="6" t="s">
        <v>44</v>
      </c>
      <c r="O13" s="6" t="s">
        <v>45</v>
      </c>
      <c r="P13" s="6" t="s">
        <v>46</v>
      </c>
      <c r="Q13" s="6" t="s">
        <v>47</v>
      </c>
      <c r="R13" s="6" t="s">
        <v>48</v>
      </c>
    </row>
    <row r="14" spans="2:18" ht="16" x14ac:dyDescent="0.2">
      <c r="B14" s="1" t="s">
        <v>11</v>
      </c>
      <c r="C14" s="17">
        <v>2</v>
      </c>
      <c r="D14" s="17">
        <v>1</v>
      </c>
      <c r="E14" s="17">
        <v>3</v>
      </c>
      <c r="F14" s="16">
        <f t="shared" si="0"/>
        <v>2</v>
      </c>
      <c r="G14" s="3">
        <f>'Data Research -1'!I16</f>
        <v>4</v>
      </c>
      <c r="H14" s="3">
        <f>'Data Research -1'!Q16</f>
        <v>3.5714285714285716</v>
      </c>
      <c r="I14">
        <f>'Data Research -1'!W16</f>
        <v>3.4</v>
      </c>
      <c r="J14" s="3">
        <f>'Data Research -1'!X16</f>
        <v>3.657142857142857</v>
      </c>
      <c r="M14" s="4" t="s">
        <v>40</v>
      </c>
      <c r="N14" s="4">
        <v>1</v>
      </c>
      <c r="O14" s="4">
        <v>2.4094758677307873</v>
      </c>
      <c r="P14" s="4">
        <v>2.4094758677307873</v>
      </c>
      <c r="Q14" s="4">
        <v>17.687315893025122</v>
      </c>
      <c r="R14" s="4">
        <v>2.4155429119766572E-4</v>
      </c>
    </row>
    <row r="15" spans="2:18" ht="16" x14ac:dyDescent="0.2">
      <c r="B15" s="1" t="s">
        <v>12</v>
      </c>
      <c r="C15" s="17">
        <v>2</v>
      </c>
      <c r="D15" s="17">
        <v>2</v>
      </c>
      <c r="E15" s="17">
        <v>4</v>
      </c>
      <c r="F15" s="16">
        <f t="shared" si="0"/>
        <v>2.6666666666666665</v>
      </c>
      <c r="G15" s="3">
        <f>'Data Research -1'!I17</f>
        <v>4.333333333333333</v>
      </c>
      <c r="H15" s="3">
        <f>'Data Research -1'!Q17</f>
        <v>3.7142857142857144</v>
      </c>
      <c r="I15">
        <f>'Data Research -1'!W17</f>
        <v>4.2</v>
      </c>
      <c r="J15" s="3">
        <f>'Data Research -1'!X17</f>
        <v>4.0825396825396822</v>
      </c>
      <c r="M15" s="4" t="s">
        <v>41</v>
      </c>
      <c r="N15" s="4">
        <v>28</v>
      </c>
      <c r="O15" s="4">
        <v>3.8143336560787358</v>
      </c>
      <c r="P15" s="4">
        <v>0.13622620200281199</v>
      </c>
      <c r="Q15" s="4"/>
      <c r="R15" s="4"/>
    </row>
    <row r="16" spans="2:18" ht="17" thickBot="1" x14ac:dyDescent="0.25">
      <c r="B16" s="1" t="s">
        <v>13</v>
      </c>
      <c r="C16" s="17">
        <v>2</v>
      </c>
      <c r="D16" s="17">
        <v>2</v>
      </c>
      <c r="E16" s="17">
        <v>3</v>
      </c>
      <c r="F16" s="16">
        <f t="shared" si="0"/>
        <v>2.3333333333333335</v>
      </c>
      <c r="G16" s="3">
        <f>'Data Research -1'!I18</f>
        <v>3</v>
      </c>
      <c r="H16" s="3">
        <f>'Data Research -1'!Q18</f>
        <v>3.1428571428571428</v>
      </c>
      <c r="I16">
        <f>'Data Research -1'!W18</f>
        <v>3.4</v>
      </c>
      <c r="J16" s="3">
        <f>'Data Research -1'!X18</f>
        <v>3.1809523809523808</v>
      </c>
      <c r="M16" s="5" t="s">
        <v>42</v>
      </c>
      <c r="N16" s="5">
        <v>29</v>
      </c>
      <c r="O16" s="5">
        <v>6.223809523809523</v>
      </c>
      <c r="P16" s="5"/>
      <c r="Q16" s="5"/>
      <c r="R16" s="5"/>
    </row>
    <row r="17" spans="2:21" ht="17" thickBot="1" x14ac:dyDescent="0.25">
      <c r="B17" s="1" t="s">
        <v>14</v>
      </c>
      <c r="C17" s="17">
        <v>2</v>
      </c>
      <c r="D17" s="17">
        <v>3</v>
      </c>
      <c r="E17" s="17">
        <v>4</v>
      </c>
      <c r="F17" s="16">
        <f t="shared" si="0"/>
        <v>3</v>
      </c>
      <c r="G17" s="3">
        <f>'Data Research -1'!I19</f>
        <v>3.6666666666666665</v>
      </c>
      <c r="H17" s="3">
        <f>'Data Research -1'!Q19</f>
        <v>3.1428571428571428</v>
      </c>
      <c r="I17">
        <f>'Data Research -1'!W19</f>
        <v>3.2</v>
      </c>
      <c r="J17" s="3">
        <f>'Data Research -1'!X19</f>
        <v>3.3365079365079366</v>
      </c>
    </row>
    <row r="18" spans="2:21" ht="16" x14ac:dyDescent="0.2">
      <c r="B18" s="1" t="s">
        <v>15</v>
      </c>
      <c r="C18" s="17">
        <v>2</v>
      </c>
      <c r="D18" s="17">
        <v>1</v>
      </c>
      <c r="E18" s="17">
        <v>2</v>
      </c>
      <c r="F18" s="16">
        <f t="shared" si="0"/>
        <v>1.6666666666666667</v>
      </c>
      <c r="G18" s="3">
        <f>'Data Research -1'!I20</f>
        <v>3.6666666666666665</v>
      </c>
      <c r="H18" s="3">
        <f>'Data Research -1'!Q20</f>
        <v>4.5714285714285712</v>
      </c>
      <c r="I18">
        <f>'Data Research -1'!W20</f>
        <v>4.4000000000000004</v>
      </c>
      <c r="J18" s="3">
        <f>'Data Research -1'!X20</f>
        <v>4.2126984126984128</v>
      </c>
      <c r="M18" s="6"/>
      <c r="N18" s="6" t="s">
        <v>49</v>
      </c>
      <c r="O18" s="6" t="s">
        <v>37</v>
      </c>
      <c r="P18" s="6" t="s">
        <v>50</v>
      </c>
      <c r="Q18" s="6" t="s">
        <v>51</v>
      </c>
      <c r="R18" s="6" t="s">
        <v>52</v>
      </c>
      <c r="S18" s="6" t="s">
        <v>53</v>
      </c>
      <c r="T18" s="6" t="s">
        <v>54</v>
      </c>
      <c r="U18" s="6" t="s">
        <v>55</v>
      </c>
    </row>
    <row r="19" spans="2:21" ht="16" x14ac:dyDescent="0.2">
      <c r="B19" s="1" t="s">
        <v>16</v>
      </c>
      <c r="C19" s="17">
        <v>1</v>
      </c>
      <c r="D19" s="17">
        <v>2</v>
      </c>
      <c r="E19" s="17">
        <v>4</v>
      </c>
      <c r="F19" s="16">
        <f t="shared" si="0"/>
        <v>2.3333333333333335</v>
      </c>
      <c r="G19" s="3">
        <f>'Data Research -1'!I21</f>
        <v>4.666666666666667</v>
      </c>
      <c r="H19" s="3">
        <f>'Data Research -1'!Q21</f>
        <v>4.2857142857142856</v>
      </c>
      <c r="I19">
        <f>'Data Research -1'!W21</f>
        <v>4.4000000000000004</v>
      </c>
      <c r="J19" s="3">
        <f>'Data Research -1'!X21</f>
        <v>4.4507936507936519</v>
      </c>
      <c r="M19" s="4" t="s">
        <v>43</v>
      </c>
      <c r="N19" s="4">
        <v>1.8993880371125873</v>
      </c>
      <c r="O19" s="4">
        <v>0.44907962239312388</v>
      </c>
      <c r="P19" s="4">
        <v>4.2295128578554495</v>
      </c>
      <c r="Q19" s="4">
        <v>2.2644848600840732E-4</v>
      </c>
      <c r="R19" s="4">
        <v>0.97949013136780072</v>
      </c>
      <c r="S19" s="4">
        <v>2.8192859428573738</v>
      </c>
      <c r="T19" s="4">
        <v>0.97949013136780072</v>
      </c>
      <c r="U19" s="4">
        <v>2.8192859428573738</v>
      </c>
    </row>
    <row r="20" spans="2:21" ht="17" thickBot="1" x14ac:dyDescent="0.25">
      <c r="B20" s="1" t="s">
        <v>17</v>
      </c>
      <c r="C20" s="17">
        <v>2</v>
      </c>
      <c r="D20" s="17">
        <v>1</v>
      </c>
      <c r="E20" s="17">
        <v>3</v>
      </c>
      <c r="F20" s="16">
        <f t="shared" si="0"/>
        <v>2</v>
      </c>
      <c r="G20" s="3">
        <f>'Data Research -1'!I22</f>
        <v>4</v>
      </c>
      <c r="H20" s="3">
        <f>'Data Research -1'!Q22</f>
        <v>4</v>
      </c>
      <c r="I20">
        <f>'Data Research -1'!W22</f>
        <v>3.8</v>
      </c>
      <c r="J20" s="3">
        <f>'Data Research -1'!X22</f>
        <v>3.9333333333333336</v>
      </c>
      <c r="M20" s="5">
        <v>4</v>
      </c>
      <c r="N20" s="5">
        <v>0.45617556096598033</v>
      </c>
      <c r="O20" s="5">
        <v>0.10846785418624037</v>
      </c>
      <c r="P20" s="5">
        <v>4.2056290722108542</v>
      </c>
      <c r="Q20" s="5">
        <v>2.4155429119766442E-4</v>
      </c>
      <c r="R20" s="5">
        <v>0.23398923379568035</v>
      </c>
      <c r="S20" s="5">
        <v>0.67836188813628029</v>
      </c>
      <c r="T20" s="5">
        <v>0.23398923379568035</v>
      </c>
      <c r="U20" s="5">
        <v>0.67836188813628029</v>
      </c>
    </row>
    <row r="21" spans="2:21" ht="16" x14ac:dyDescent="0.2">
      <c r="B21" s="1" t="s">
        <v>18</v>
      </c>
      <c r="C21" s="17">
        <v>1</v>
      </c>
      <c r="D21" s="17">
        <v>1</v>
      </c>
      <c r="E21" s="17">
        <v>2</v>
      </c>
      <c r="F21" s="16">
        <f t="shared" si="0"/>
        <v>1.3333333333333333</v>
      </c>
      <c r="G21" s="3">
        <f>'Data Research -1'!I23</f>
        <v>3.3333333333333335</v>
      </c>
      <c r="H21" s="3">
        <f>'Data Research -1'!Q23</f>
        <v>3.5714285714285716</v>
      </c>
      <c r="I21">
        <f>'Data Research -1'!W23</f>
        <v>5</v>
      </c>
      <c r="J21" s="3">
        <f>'Data Research -1'!X23</f>
        <v>3.9682539682539684</v>
      </c>
    </row>
    <row r="22" spans="2:21" ht="16" x14ac:dyDescent="0.2">
      <c r="B22" s="1" t="s">
        <v>19</v>
      </c>
      <c r="C22" s="17">
        <v>2</v>
      </c>
      <c r="D22" s="17">
        <v>2</v>
      </c>
      <c r="E22" s="17">
        <v>4</v>
      </c>
      <c r="F22" s="16">
        <f t="shared" si="0"/>
        <v>2.6666666666666665</v>
      </c>
      <c r="G22" s="3">
        <f>'Data Research -1'!I24</f>
        <v>5</v>
      </c>
      <c r="H22" s="3">
        <f>'Data Research -1'!Q24</f>
        <v>3.8571428571428572</v>
      </c>
      <c r="I22">
        <f>'Data Research -1'!W24</f>
        <v>3.8</v>
      </c>
      <c r="J22" s="3">
        <f>'Data Research -1'!X24</f>
        <v>4.2190476190476192</v>
      </c>
    </row>
    <row r="23" spans="2:21" ht="16" x14ac:dyDescent="0.2">
      <c r="B23" s="1" t="s">
        <v>20</v>
      </c>
      <c r="C23" s="17">
        <v>1</v>
      </c>
      <c r="D23" s="17">
        <v>1</v>
      </c>
      <c r="E23" s="17">
        <v>2</v>
      </c>
      <c r="F23" s="16">
        <f t="shared" si="0"/>
        <v>1.3333333333333333</v>
      </c>
      <c r="G23" s="3">
        <f>'Data Research -1'!I25</f>
        <v>4.333333333333333</v>
      </c>
      <c r="H23" s="3">
        <f>'Data Research -1'!Q25</f>
        <v>3.5714285714285716</v>
      </c>
      <c r="I23">
        <f>'Data Research -1'!W25</f>
        <v>3.4</v>
      </c>
      <c r="J23" s="3">
        <f>'Data Research -1'!X25</f>
        <v>3.7682539682539677</v>
      </c>
    </row>
    <row r="24" spans="2:21" ht="16" x14ac:dyDescent="0.2">
      <c r="B24" s="1" t="s">
        <v>21</v>
      </c>
      <c r="C24" s="17">
        <v>1</v>
      </c>
      <c r="D24" s="17">
        <v>1</v>
      </c>
      <c r="E24" s="17">
        <v>1</v>
      </c>
      <c r="F24" s="16">
        <f t="shared" si="0"/>
        <v>1</v>
      </c>
      <c r="G24" s="3">
        <f>'Data Research -1'!I26</f>
        <v>3.6666666666666665</v>
      </c>
      <c r="H24" s="3">
        <f>'Data Research -1'!Q26</f>
        <v>4</v>
      </c>
      <c r="I24">
        <f>'Data Research -1'!W26</f>
        <v>4.5999999999999996</v>
      </c>
      <c r="J24" s="3">
        <f>'Data Research -1'!X26</f>
        <v>4.0888888888888886</v>
      </c>
      <c r="M24" t="s">
        <v>56</v>
      </c>
      <c r="Q24" t="s">
        <v>108</v>
      </c>
    </row>
    <row r="25" spans="2:21" ht="17" thickBot="1" x14ac:dyDescent="0.25">
      <c r="B25" s="1" t="s">
        <v>22</v>
      </c>
      <c r="C25" s="17">
        <v>2</v>
      </c>
      <c r="D25" s="17">
        <v>1</v>
      </c>
      <c r="E25" s="17">
        <v>2</v>
      </c>
      <c r="F25" s="16">
        <f t="shared" si="0"/>
        <v>1.6666666666666667</v>
      </c>
      <c r="G25" s="3">
        <f>'Data Research -1'!I27</f>
        <v>3.3333333333333335</v>
      </c>
      <c r="H25" s="3">
        <f>'Data Research -1'!Q27</f>
        <v>3.7142857142857144</v>
      </c>
      <c r="I25">
        <f>'Data Research -1'!W27</f>
        <v>3.2</v>
      </c>
      <c r="J25" s="3">
        <f>'Data Research -1'!X27</f>
        <v>3.4158730158730162</v>
      </c>
    </row>
    <row r="26" spans="2:21" ht="16" x14ac:dyDescent="0.2">
      <c r="B26" s="1" t="s">
        <v>23</v>
      </c>
      <c r="C26" s="17">
        <v>2</v>
      </c>
      <c r="D26" s="17">
        <v>1</v>
      </c>
      <c r="E26" s="17">
        <v>2</v>
      </c>
      <c r="F26" s="16">
        <f t="shared" si="0"/>
        <v>1.6666666666666667</v>
      </c>
      <c r="G26" s="3">
        <f>'Data Research -1'!I28</f>
        <v>5</v>
      </c>
      <c r="H26" s="3">
        <f>'Data Research -1'!Q28</f>
        <v>3</v>
      </c>
      <c r="I26">
        <f>'Data Research -1'!W28</f>
        <v>2.6</v>
      </c>
      <c r="J26" s="3">
        <f>'Data Research -1'!X28</f>
        <v>3.5333333333333332</v>
      </c>
      <c r="M26" s="6" t="s">
        <v>57</v>
      </c>
      <c r="N26" s="6" t="s">
        <v>107</v>
      </c>
      <c r="O26" s="6" t="s">
        <v>58</v>
      </c>
      <c r="Q26" s="6" t="s">
        <v>109</v>
      </c>
      <c r="R26" s="6">
        <v>4.1428571428571432</v>
      </c>
    </row>
    <row r="27" spans="2:21" ht="16" x14ac:dyDescent="0.2">
      <c r="B27" s="1" t="s">
        <v>24</v>
      </c>
      <c r="C27" s="17">
        <v>2</v>
      </c>
      <c r="D27" s="17">
        <v>1</v>
      </c>
      <c r="E27" s="17">
        <v>1</v>
      </c>
      <c r="F27" s="16">
        <f t="shared" si="0"/>
        <v>1.3333333333333333</v>
      </c>
      <c r="G27" s="3">
        <f>'Data Research -1'!I29</f>
        <v>4</v>
      </c>
      <c r="H27" s="3">
        <f>'Data Research -1'!Q29</f>
        <v>3.1428571428571428</v>
      </c>
      <c r="I27">
        <f>'Data Research -1'!W29</f>
        <v>3.6</v>
      </c>
      <c r="J27" s="3">
        <f>'Data Research -1'!X29</f>
        <v>3.5809523809523811</v>
      </c>
      <c r="M27" s="4">
        <v>1</v>
      </c>
      <c r="N27" s="4">
        <v>3.5416200565901166</v>
      </c>
      <c r="O27" s="4">
        <v>-0.39876291373297379</v>
      </c>
      <c r="Q27" s="4">
        <v>1.6666666666666667</v>
      </c>
      <c r="R27" s="4">
        <v>3</v>
      </c>
    </row>
    <row r="28" spans="2:21" ht="16" x14ac:dyDescent="0.2">
      <c r="B28" s="1" t="s">
        <v>25</v>
      </c>
      <c r="C28" s="17">
        <v>2</v>
      </c>
      <c r="D28" s="17">
        <v>2</v>
      </c>
      <c r="E28" s="17">
        <v>2</v>
      </c>
      <c r="F28" s="16">
        <f t="shared" si="0"/>
        <v>2</v>
      </c>
      <c r="G28" s="3">
        <f>'Data Research -1'!I30</f>
        <v>4.666666666666667</v>
      </c>
      <c r="H28" s="3">
        <f>'Data Research -1'!Q30</f>
        <v>3.2857142857142856</v>
      </c>
      <c r="I28">
        <f>'Data Research -1'!W30</f>
        <v>4.8</v>
      </c>
      <c r="J28" s="3">
        <f>'Data Research -1'!X30</f>
        <v>4.2507936507936508</v>
      </c>
      <c r="M28" s="4">
        <v>2</v>
      </c>
      <c r="N28" s="4">
        <v>4.1802658419424894</v>
      </c>
      <c r="O28" s="4">
        <v>0.39116272948608177</v>
      </c>
      <c r="Q28" s="4">
        <v>5</v>
      </c>
      <c r="R28" s="4">
        <v>3.1428571428571428</v>
      </c>
    </row>
    <row r="29" spans="2:21" ht="16" x14ac:dyDescent="0.2">
      <c r="B29" s="1" t="s">
        <v>26</v>
      </c>
      <c r="C29" s="17">
        <v>2</v>
      </c>
      <c r="D29" s="17">
        <v>2</v>
      </c>
      <c r="E29" s="17">
        <v>2</v>
      </c>
      <c r="F29" s="16">
        <f t="shared" si="0"/>
        <v>2</v>
      </c>
      <c r="G29" s="3">
        <f>'Data Research -1'!I31</f>
        <v>4</v>
      </c>
      <c r="H29" s="3">
        <f>'Data Research -1'!Q31</f>
        <v>4.5714285714285712</v>
      </c>
      <c r="I29">
        <f>'Data Research -1'!W31</f>
        <v>4.5999999999999996</v>
      </c>
      <c r="J29" s="3">
        <f>'Data Research -1'!X31</f>
        <v>4.39047619047619</v>
      </c>
      <c r="M29" s="4">
        <v>3</v>
      </c>
      <c r="N29" s="4">
        <v>3.9977956175560965</v>
      </c>
      <c r="O29" s="4">
        <v>2.2043824439035298E-3</v>
      </c>
      <c r="Q29" s="4">
        <v>8.3333333333333339</v>
      </c>
      <c r="R29" s="4">
        <v>3.1428571428571428</v>
      </c>
    </row>
    <row r="30" spans="2:21" ht="16" x14ac:dyDescent="0.2">
      <c r="B30" s="1" t="s">
        <v>27</v>
      </c>
      <c r="C30" s="17">
        <v>2</v>
      </c>
      <c r="D30" s="17">
        <v>1</v>
      </c>
      <c r="E30" s="17">
        <v>2</v>
      </c>
      <c r="F30" s="16">
        <f t="shared" si="0"/>
        <v>1.6666666666666667</v>
      </c>
      <c r="G30" s="3">
        <f>'Data Research -1'!I32</f>
        <v>4</v>
      </c>
      <c r="H30" s="3">
        <f>'Data Research -1'!Q32</f>
        <v>3.5714285714285716</v>
      </c>
      <c r="I30">
        <f>'Data Research -1'!W32</f>
        <v>4</v>
      </c>
      <c r="J30" s="3">
        <f>'Data Research -1'!X32</f>
        <v>3.8571428571428572</v>
      </c>
      <c r="M30" s="4">
        <v>4</v>
      </c>
      <c r="N30" s="4">
        <v>3.9065605053629011</v>
      </c>
      <c r="O30" s="4">
        <v>9.3439494637098885E-2</v>
      </c>
      <c r="Q30" s="4">
        <v>11.666666666666666</v>
      </c>
      <c r="R30" s="4">
        <v>3.1428571428571428</v>
      </c>
    </row>
    <row r="31" spans="2:21" ht="16" x14ac:dyDescent="0.2">
      <c r="B31" s="1" t="s">
        <v>28</v>
      </c>
      <c r="C31" s="17">
        <v>2</v>
      </c>
      <c r="D31" s="17">
        <v>3</v>
      </c>
      <c r="E31" s="17">
        <v>4</v>
      </c>
      <c r="F31" s="16">
        <f t="shared" si="0"/>
        <v>3</v>
      </c>
      <c r="G31" s="3">
        <f>'Data Research -1'!I33</f>
        <v>3.3333333333333335</v>
      </c>
      <c r="H31" s="3">
        <f>'Data Research -1'!Q33</f>
        <v>3.1428571428571428</v>
      </c>
      <c r="I31">
        <f>'Data Research -1'!W33</f>
        <v>3.2</v>
      </c>
      <c r="J31" s="3">
        <f>'Data Research -1'!X33</f>
        <v>3.2253968253968259</v>
      </c>
      <c r="M31" s="4">
        <v>5</v>
      </c>
      <c r="N31" s="4">
        <v>3.9977956175560965</v>
      </c>
      <c r="O31" s="4">
        <v>-0.56922418898466809</v>
      </c>
      <c r="Q31" s="4">
        <v>15</v>
      </c>
      <c r="R31" s="4">
        <v>3.1428571428571428</v>
      </c>
    </row>
    <row r="32" spans="2:21" ht="16" x14ac:dyDescent="0.2">
      <c r="B32" s="1" t="s">
        <v>29</v>
      </c>
      <c r="C32" s="17">
        <v>1</v>
      </c>
      <c r="D32" s="17">
        <v>1</v>
      </c>
      <c r="E32" s="17">
        <v>2</v>
      </c>
      <c r="F32" s="16">
        <f t="shared" si="0"/>
        <v>1.3333333333333333</v>
      </c>
      <c r="G32" s="3">
        <f>'Data Research -1'!I34</f>
        <v>3.3333333333333335</v>
      </c>
      <c r="H32" s="3">
        <f>'Data Research -1'!Q34</f>
        <v>3.8571428571428572</v>
      </c>
      <c r="I32">
        <f>'Data Research -1'!W34</f>
        <v>5</v>
      </c>
      <c r="J32" s="3">
        <f>'Data Research -1'!X34</f>
        <v>4.0634920634920642</v>
      </c>
      <c r="M32" s="4">
        <v>6</v>
      </c>
      <c r="N32" s="4">
        <v>3.8153253931697049</v>
      </c>
      <c r="O32" s="4">
        <v>0.47038889254458072</v>
      </c>
      <c r="Q32" s="4">
        <v>18.333333333333336</v>
      </c>
      <c r="R32" s="4">
        <v>3.1428571428571428</v>
      </c>
    </row>
    <row r="33" spans="2:18" ht="16" x14ac:dyDescent="0.2">
      <c r="B33" s="1" t="s">
        <v>30</v>
      </c>
      <c r="C33" s="17">
        <v>1</v>
      </c>
      <c r="D33" s="17">
        <v>1</v>
      </c>
      <c r="E33" s="17">
        <v>1</v>
      </c>
      <c r="F33" s="16">
        <f t="shared" si="0"/>
        <v>1</v>
      </c>
      <c r="G33" s="3">
        <f>'Data Research -1'!I35</f>
        <v>3.6666666666666665</v>
      </c>
      <c r="H33" s="3">
        <f>'Data Research -1'!Q35</f>
        <v>4</v>
      </c>
      <c r="I33">
        <f>'Data Research -1'!W35</f>
        <v>4.5999999999999996</v>
      </c>
      <c r="J33" s="3">
        <f>'Data Research -1'!X35</f>
        <v>4.0888888888888886</v>
      </c>
      <c r="M33" s="4">
        <v>7</v>
      </c>
      <c r="N33" s="4">
        <v>3.9065605053629011</v>
      </c>
      <c r="O33" s="4">
        <v>0.37915378035138447</v>
      </c>
      <c r="Q33" s="4">
        <v>21.666666666666668</v>
      </c>
      <c r="R33" s="4">
        <v>3.2857142857142856</v>
      </c>
    </row>
    <row r="34" spans="2:18" ht="16" x14ac:dyDescent="0.2">
      <c r="B34" s="1" t="s">
        <v>31</v>
      </c>
      <c r="C34" s="17">
        <v>2</v>
      </c>
      <c r="D34" s="17">
        <v>2</v>
      </c>
      <c r="E34" s="17">
        <v>4</v>
      </c>
      <c r="F34" s="16">
        <f t="shared" si="0"/>
        <v>2.6666666666666665</v>
      </c>
      <c r="G34" s="3">
        <f>'Data Research -1'!I36</f>
        <v>4.333333333333333</v>
      </c>
      <c r="H34" s="3">
        <f>'Data Research -1'!Q36</f>
        <v>4</v>
      </c>
      <c r="I34">
        <f>'Data Research -1'!W36</f>
        <v>4.4000000000000004</v>
      </c>
      <c r="J34" s="3">
        <f>'Data Research -1'!X36</f>
        <v>4.2444444444444445</v>
      </c>
      <c r="M34" s="4">
        <v>8</v>
      </c>
      <c r="N34" s="4">
        <v>3.7240902809765086</v>
      </c>
      <c r="O34" s="4">
        <v>-0.15266170954793701</v>
      </c>
      <c r="Q34" s="4">
        <v>25.000000000000004</v>
      </c>
      <c r="R34" s="4">
        <v>3.4285714285714284</v>
      </c>
    </row>
    <row r="35" spans="2:18" x14ac:dyDescent="0.2">
      <c r="M35" s="4">
        <v>9</v>
      </c>
      <c r="N35" s="4">
        <v>3.9065605053629011</v>
      </c>
      <c r="O35" s="4">
        <v>9.3439494637098885E-2</v>
      </c>
      <c r="Q35" s="4">
        <v>28.333333333333336</v>
      </c>
      <c r="R35" s="4">
        <v>3.5714285714285716</v>
      </c>
    </row>
    <row r="36" spans="2:18" x14ac:dyDescent="0.2">
      <c r="M36" s="4">
        <v>10</v>
      </c>
      <c r="N36" s="4">
        <v>3.4503849443969203</v>
      </c>
      <c r="O36" s="4">
        <v>0.12104362703165128</v>
      </c>
      <c r="Q36" s="4">
        <v>31.666666666666668</v>
      </c>
      <c r="R36" s="4">
        <v>3.5714285714285716</v>
      </c>
    </row>
    <row r="37" spans="2:18" x14ac:dyDescent="0.2">
      <c r="M37" s="4">
        <v>11</v>
      </c>
      <c r="N37" s="4">
        <v>3.8153253931697049</v>
      </c>
      <c r="O37" s="4">
        <v>-0.10103967888399046</v>
      </c>
      <c r="Q37" s="4">
        <v>35</v>
      </c>
      <c r="R37" s="4">
        <v>3.5714285714285716</v>
      </c>
    </row>
    <row r="38" spans="2:18" x14ac:dyDescent="0.2">
      <c r="M38" s="4">
        <v>12</v>
      </c>
      <c r="N38" s="4">
        <v>3.4503849443969203</v>
      </c>
      <c r="O38" s="4">
        <v>-0.30752780153977755</v>
      </c>
      <c r="Q38" s="4">
        <v>38.333333333333336</v>
      </c>
      <c r="R38" s="4">
        <v>3.5714285714285716</v>
      </c>
    </row>
    <row r="39" spans="2:18" x14ac:dyDescent="0.2">
      <c r="M39" s="4">
        <v>13</v>
      </c>
      <c r="N39" s="4">
        <v>3.3591498322037245</v>
      </c>
      <c r="O39" s="4">
        <v>-0.21629268934658175</v>
      </c>
      <c r="Q39" s="4">
        <v>41.666666666666664</v>
      </c>
      <c r="R39" s="4">
        <v>3.5714285714285716</v>
      </c>
    </row>
    <row r="40" spans="2:18" x14ac:dyDescent="0.2">
      <c r="M40" s="4">
        <v>14</v>
      </c>
      <c r="N40" s="4">
        <v>3.9065605053629011</v>
      </c>
      <c r="O40" s="4">
        <v>0.66486806606567006</v>
      </c>
      <c r="Q40" s="4">
        <v>45</v>
      </c>
      <c r="R40" s="4">
        <v>3.7142857142857144</v>
      </c>
    </row>
    <row r="41" spans="2:18" x14ac:dyDescent="0.2">
      <c r="M41" s="4">
        <v>15</v>
      </c>
      <c r="N41" s="4">
        <v>3.9065605053629011</v>
      </c>
      <c r="O41" s="4">
        <v>0.37915378035138447</v>
      </c>
      <c r="Q41" s="4">
        <v>48.333333333333336</v>
      </c>
      <c r="R41" s="4">
        <v>3.7142857142857144</v>
      </c>
    </row>
    <row r="42" spans="2:18" x14ac:dyDescent="0.2">
      <c r="M42" s="4">
        <v>16</v>
      </c>
      <c r="N42" s="4">
        <v>3.6328551687833124</v>
      </c>
      <c r="O42" s="4">
        <v>0.36714483121668762</v>
      </c>
      <c r="Q42" s="4">
        <v>51.666666666666664</v>
      </c>
      <c r="R42" s="4">
        <v>3.8571428571428572</v>
      </c>
    </row>
    <row r="43" spans="2:18" x14ac:dyDescent="0.2">
      <c r="M43" s="4">
        <v>17</v>
      </c>
      <c r="N43" s="4">
        <v>4.1802658419424894</v>
      </c>
      <c r="O43" s="4">
        <v>-0.60883727051391778</v>
      </c>
      <c r="Q43" s="4">
        <v>55</v>
      </c>
      <c r="R43" s="4">
        <v>3.8571428571428572</v>
      </c>
    </row>
    <row r="44" spans="2:18" x14ac:dyDescent="0.2">
      <c r="M44" s="4">
        <v>18</v>
      </c>
      <c r="N44" s="4">
        <v>3.6328551687833124</v>
      </c>
      <c r="O44" s="4">
        <v>0.22428768835954482</v>
      </c>
      <c r="Q44" s="4">
        <v>58.333333333333336</v>
      </c>
      <c r="R44" s="4">
        <v>4</v>
      </c>
    </row>
    <row r="45" spans="2:18" x14ac:dyDescent="0.2">
      <c r="M45" s="4">
        <v>19</v>
      </c>
      <c r="N45" s="4">
        <v>3.4503849443969203</v>
      </c>
      <c r="O45" s="4">
        <v>0.12104362703165128</v>
      </c>
      <c r="Q45" s="4">
        <v>61.666666666666664</v>
      </c>
      <c r="R45" s="4">
        <v>4</v>
      </c>
    </row>
    <row r="46" spans="2:18" x14ac:dyDescent="0.2">
      <c r="M46" s="4">
        <v>20</v>
      </c>
      <c r="N46" s="4">
        <v>3.9977956175560965</v>
      </c>
      <c r="O46" s="4">
        <v>2.2043824439035298E-3</v>
      </c>
      <c r="Q46" s="4">
        <v>65</v>
      </c>
      <c r="R46" s="4">
        <v>4</v>
      </c>
    </row>
    <row r="47" spans="2:18" x14ac:dyDescent="0.2">
      <c r="M47" s="4">
        <v>21</v>
      </c>
      <c r="N47" s="4">
        <v>3.3591498322037245</v>
      </c>
      <c r="O47" s="4">
        <v>0.35513588208198987</v>
      </c>
      <c r="Q47" s="4">
        <v>68.333333333333343</v>
      </c>
      <c r="R47" s="4">
        <v>4</v>
      </c>
    </row>
    <row r="48" spans="2:18" x14ac:dyDescent="0.2">
      <c r="M48" s="4">
        <v>22</v>
      </c>
      <c r="N48" s="4">
        <v>3.0854444956241363</v>
      </c>
      <c r="O48" s="4">
        <v>-8.5444495624136252E-2</v>
      </c>
      <c r="Q48" s="4">
        <v>71.666666666666671</v>
      </c>
      <c r="R48" s="4">
        <v>4</v>
      </c>
    </row>
    <row r="49" spans="13:18" x14ac:dyDescent="0.2">
      <c r="M49" s="4">
        <v>23</v>
      </c>
      <c r="N49" s="4">
        <v>3.5416200565901166</v>
      </c>
      <c r="O49" s="4">
        <v>-0.39876291373297379</v>
      </c>
      <c r="Q49" s="4">
        <v>75.000000000000014</v>
      </c>
      <c r="R49" s="4">
        <v>4</v>
      </c>
    </row>
    <row r="50" spans="13:18" x14ac:dyDescent="0.2">
      <c r="M50" s="4">
        <v>24</v>
      </c>
      <c r="N50" s="4">
        <v>4.0890307297492932</v>
      </c>
      <c r="O50" s="4">
        <v>-0.80331644403500757</v>
      </c>
      <c r="Q50" s="4">
        <v>78.333333333333343</v>
      </c>
      <c r="R50" s="4">
        <v>4</v>
      </c>
    </row>
    <row r="51" spans="13:18" x14ac:dyDescent="0.2">
      <c r="M51" s="4">
        <v>25</v>
      </c>
      <c r="N51" s="4">
        <v>3.9977956175560965</v>
      </c>
      <c r="O51" s="4">
        <v>0.5736329538724747</v>
      </c>
      <c r="Q51" s="4">
        <v>81.666666666666671</v>
      </c>
      <c r="R51" s="4">
        <v>4.2857142857142856</v>
      </c>
    </row>
    <row r="52" spans="13:18" x14ac:dyDescent="0.2">
      <c r="M52" s="4">
        <v>26</v>
      </c>
      <c r="N52" s="4">
        <v>3.7240902809765086</v>
      </c>
      <c r="O52" s="4">
        <v>-0.15266170954793701</v>
      </c>
      <c r="Q52" s="4">
        <v>85.000000000000014</v>
      </c>
      <c r="R52" s="4">
        <v>4.2857142857142856</v>
      </c>
    </row>
    <row r="53" spans="13:18" x14ac:dyDescent="0.2">
      <c r="M53" s="4">
        <v>27</v>
      </c>
      <c r="N53" s="4">
        <v>3.3591498322037245</v>
      </c>
      <c r="O53" s="4">
        <v>-0.21629268934658175</v>
      </c>
      <c r="Q53" s="4">
        <v>88.333333333333343</v>
      </c>
      <c r="R53" s="4">
        <v>4.2857142857142856</v>
      </c>
    </row>
    <row r="54" spans="13:18" x14ac:dyDescent="0.2">
      <c r="M54" s="4">
        <v>28</v>
      </c>
      <c r="N54" s="4">
        <v>4.1802658419424894</v>
      </c>
      <c r="O54" s="4">
        <v>-0.3231229847996322</v>
      </c>
      <c r="Q54" s="4">
        <v>91.666666666666671</v>
      </c>
      <c r="R54" s="4">
        <v>4.5714285714285712</v>
      </c>
    </row>
    <row r="55" spans="13:18" x14ac:dyDescent="0.2">
      <c r="M55" s="4">
        <v>29</v>
      </c>
      <c r="N55" s="4">
        <v>3.9977956175560965</v>
      </c>
      <c r="O55" s="4">
        <v>2.2043824439035298E-3</v>
      </c>
      <c r="Q55" s="4">
        <v>95.000000000000014</v>
      </c>
      <c r="R55" s="4">
        <v>4.5714285714285712</v>
      </c>
    </row>
    <row r="56" spans="13:18" ht="16" thickBot="1" x14ac:dyDescent="0.25">
      <c r="M56" s="5">
        <v>30</v>
      </c>
      <c r="N56" s="5">
        <v>3.9065605053629011</v>
      </c>
      <c r="O56" s="5">
        <v>9.3439494637098885E-2</v>
      </c>
      <c r="Q56" s="5">
        <v>98.333333333333343</v>
      </c>
      <c r="R56" s="5">
        <v>4.5714285714285712</v>
      </c>
    </row>
  </sheetData>
  <sortState ref="R27:R56">
    <sortCondition ref="R3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Data Research -1</vt:lpstr>
      <vt:lpstr>Descriptive - 1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Elham Loupani</dc:creator>
  <cp:lastModifiedBy>Microsoft Office User</cp:lastModifiedBy>
  <dcterms:created xsi:type="dcterms:W3CDTF">2016-03-16T05:20:16Z</dcterms:created>
  <dcterms:modified xsi:type="dcterms:W3CDTF">2017-03-19T15:39:58Z</dcterms:modified>
</cp:coreProperties>
</file>